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45" yWindow="-15" windowWidth="6360" windowHeight="5700"/>
  </bookViews>
  <sheets>
    <sheet name="прил.2" sheetId="1" r:id="rId1"/>
    <sheet name="прил.1" sheetId="2" r:id="rId2"/>
    <sheet name="сумма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sp1">'[1]ОргЗак - Подразд'!$A$3:$A$191</definedName>
    <definedName name="_sp15" localSheetId="0">#REF!</definedName>
    <definedName name="_sp15">#REF!</definedName>
    <definedName name="_sp16">[1]ГрПрод!$A$3:$A$16</definedName>
    <definedName name="_sp17">[1]ЕдИзм!$A$3:$A$255</definedName>
    <definedName name="_sp2" localSheetId="0">#REF!</definedName>
    <definedName name="_sp2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 localSheetId="0">#REF!</definedName>
    <definedName name="_sp30">#REF!</definedName>
    <definedName name="_sp31">[1]Прочие!$U$3:$U$4</definedName>
    <definedName name="_sp32" localSheetId="0">#REF!</definedName>
    <definedName name="_sp32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 localSheetId="0">#REF!</definedName>
    <definedName name="_sp7">#REF!</definedName>
    <definedName name="_sp8">[1]ФЦП!$A$3:$A$27</definedName>
    <definedName name="_xlnm._FilterDatabase" localSheetId="1" hidden="1">прил.1!$A$12:$T$47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DataRange" localSheetId="0">#REF!</definedName>
    <definedName name="DataRange">#REF!</definedName>
    <definedName name="day" localSheetId="0">#REF!,#REF!,#REF!,#REF!,#REF!,#REF!,#REF!,#REF!,#REF!,#REF!,#REF!</definedName>
    <definedName name="day">#REF!,#REF!,#REF!,#REF!,#REF!,#REF!,#REF!,#REF!,#REF!,#REF!,#REF!</definedName>
    <definedName name="MmExcelLinker_F9531D69_1CFB_4F59_B924_4961C7C6086E" localSheetId="0">#REF!</definedName>
    <definedName name="MmExcelLinker_F9531D69_1CFB_4F59_B924_4961C7C6086E">#REF!</definedName>
    <definedName name="OPT" localSheetId="0">#REF!</definedName>
    <definedName name="OPT">#REF!</definedName>
    <definedName name="RI" localSheetId="0">#REF!</definedName>
    <definedName name="RI">#REF!</definedName>
    <definedName name="yesno">[1]Прочие!$B$3:$B$4</definedName>
    <definedName name="Z_270BB401_5236_11D4_BB54_0050044E0CFA_.wvu.Cols" localSheetId="0" hidden="1">#REF!,#REF!,#REF!,#REF!</definedName>
    <definedName name="Z_270BB401_5236_11D4_BB54_0050044E0CFA_.wvu.Cols" hidden="1">#REF!,#REF!,#REF!,#REF!</definedName>
    <definedName name="Z_270BB401_5236_11D4_BB54_0050044E0CFA_.wvu.FilterData" localSheetId="0" hidden="1">#REF!</definedName>
    <definedName name="Z_270BB401_5236_11D4_BB54_0050044E0CFA_.wvu.FilterData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ав" localSheetId="0">#REF!</definedName>
    <definedName name="ав">#REF!</definedName>
    <definedName name="ав1" localSheetId="0">#REF!</definedName>
    <definedName name="ав1">#REF!</definedName>
    <definedName name="ав2" localSheetId="0">#REF!</definedName>
    <definedName name="ав2">#REF!</definedName>
    <definedName name="ап" localSheetId="0">#REF!</definedName>
    <definedName name="ап">#REF!</definedName>
    <definedName name="ап1" localSheetId="0">#REF!</definedName>
    <definedName name="ап1">#REF!</definedName>
    <definedName name="ап2" localSheetId="0">#REF!</definedName>
    <definedName name="ап2">#REF!</definedName>
    <definedName name="апр">[2]вх1!$A$175</definedName>
    <definedName name="атт">[2]вх1!$A$174</definedName>
    <definedName name="ббб">[2]вх1!$A$176</definedName>
    <definedName name="бюд.м." localSheetId="0">#REF!</definedName>
    <definedName name="бюд.м.">#REF!</definedName>
    <definedName name="В_Бел_долл" localSheetId="0">#REF!</definedName>
    <definedName name="В_Бел_долл">#REF!</definedName>
    <definedName name="ВВ_Бел" localSheetId="0">#REF!</definedName>
    <definedName name="ВВ_Бел">#REF!</definedName>
    <definedName name="ВД_в_наполнении_авансов_старых__на_начало_периода" localSheetId="0">#REF!</definedName>
    <definedName name="ВД_в_наполнении_авансов_старых__на_начало_периода">#REF!</definedName>
    <definedName name="год">[3]вх2!$H$40</definedName>
    <definedName name="год2">[4]вх1!$A$165</definedName>
    <definedName name="дз" localSheetId="0">#REF!</definedName>
    <definedName name="дз">#REF!</definedName>
    <definedName name="дз1" localSheetId="0">#REF!</definedName>
    <definedName name="дз1">#REF!</definedName>
    <definedName name="дз2" localSheetId="0">#REF!</definedName>
    <definedName name="дз2">#REF!</definedName>
    <definedName name="доппрем" localSheetId="0">#REF!</definedName>
    <definedName name="доппрем">#REF!</definedName>
    <definedName name="еи">[4]вх1!$A$169</definedName>
    <definedName name="з" localSheetId="0">#REF!</definedName>
    <definedName name="з">#REF!</definedName>
    <definedName name="_xlnm.Print_Titles" localSheetId="1">прил.1!$8:$12</definedName>
    <definedName name="зарплатаавгуст2002" localSheetId="0">#REF!</definedName>
    <definedName name="зарплатаавгуст2002">#REF!</definedName>
    <definedName name="зарплатаавгуст2003" localSheetId="0">#REF!</definedName>
    <definedName name="зарплатаавгуст2003">#REF!</definedName>
    <definedName name="зарплатаапрель2003" localSheetId="0">#REF!</definedName>
    <definedName name="зарплатаапрель2003">#REF!</definedName>
    <definedName name="зарплатадекабрь2002" localSheetId="0">#REF!</definedName>
    <definedName name="зарплатадекабрь2002">#REF!</definedName>
    <definedName name="зарплатаиюль2002" localSheetId="0">#REF!</definedName>
    <definedName name="зарплатаиюль2002">#REF!</definedName>
    <definedName name="зарплатаиюнь2002" localSheetId="0">#REF!</definedName>
    <definedName name="зарплатаиюнь2002">#REF!</definedName>
    <definedName name="зарплатаиюнь2003" localSheetId="0">#REF!</definedName>
    <definedName name="зарплатаиюнь2003">#REF!</definedName>
    <definedName name="зарплатамай2002" localSheetId="0">#REF!</definedName>
    <definedName name="зарплатамай2002">#REF!</definedName>
    <definedName name="зарплатамарт2002" localSheetId="0">#REF!</definedName>
    <definedName name="зарплатамарт2002">#REF!</definedName>
    <definedName name="зарплатамарт2003" localSheetId="0">#REF!</definedName>
    <definedName name="зарплатамарт2003">#REF!</definedName>
    <definedName name="зарплатаноябрь2002" localSheetId="0">#REF!</definedName>
    <definedName name="зарплатаноябрь2002">#REF!</definedName>
    <definedName name="зарплатаоктябрь2002" localSheetId="0">#REF!</definedName>
    <definedName name="зарплатаоктябрь2002">#REF!</definedName>
    <definedName name="зарплатаоктябрь2003" localSheetId="0">#REF!</definedName>
    <definedName name="зарплатаоктябрь2003">#REF!</definedName>
    <definedName name="зарплатасентябрь2002" localSheetId="0">#REF!</definedName>
    <definedName name="зарплатасентябрь2002">#REF!</definedName>
    <definedName name="зарплатафевраль2002" localSheetId="0">#REF!</definedName>
    <definedName name="зарплатафевраль2002">#REF!</definedName>
    <definedName name="зарплатафевраль2003" localSheetId="0">#REF!</definedName>
    <definedName name="зарплатафевраль2003">#REF!</definedName>
    <definedName name="зарплатаянварь2002" localSheetId="0">#REF!</definedName>
    <definedName name="зарплатаянварь2002">#REF!</definedName>
    <definedName name="зарплатаянварь2003" localSheetId="0">#REF!</definedName>
    <definedName name="зарплатаянварь2003">#REF!</definedName>
    <definedName name="зарплатаянварь2004" localSheetId="0">#REF!</definedName>
    <definedName name="зарплатаянварь2004">#REF!</definedName>
    <definedName name="и" localSheetId="0">#REF!</definedName>
    <definedName name="и">#REF!</definedName>
    <definedName name="Имя" localSheetId="0">#REF!</definedName>
    <definedName name="Имя">#REF!</definedName>
    <definedName name="исп">[4]вх1!$A$175</definedName>
    <definedName name="к" localSheetId="0">#REF!</definedName>
    <definedName name="к">#REF!</definedName>
    <definedName name="Казан_ПЭ" localSheetId="0">#REF!</definedName>
    <definedName name="Казан_ПЭ">#REF!</definedName>
    <definedName name="Казан_ПЭ_Ц" localSheetId="0">#REF!</definedName>
    <definedName name="Казан_ПЭ_Ц">#REF!</definedName>
    <definedName name="капвл" localSheetId="0">#REF!</definedName>
    <definedName name="капвл">#REF!</definedName>
    <definedName name="кз" localSheetId="0">#REF!</definedName>
    <definedName name="кз">#REF!</definedName>
    <definedName name="кз1" localSheetId="0">#REF!</definedName>
    <definedName name="кз1">#REF!</definedName>
    <definedName name="кз2" localSheetId="0">#REF!</definedName>
    <definedName name="кз2">#REF!</definedName>
    <definedName name="Кред_зад_Большевик" localSheetId="0">#REF!</definedName>
    <definedName name="Кред_зад_Большевик">#REF!</definedName>
    <definedName name="Кред_зад_Володар" localSheetId="0">#REF!</definedName>
    <definedName name="Кред_зад_Володар">#REF!</definedName>
    <definedName name="Кред_зад_Казань" localSheetId="0">#REF!</definedName>
    <definedName name="Кред_зад_Казань">#REF!</definedName>
    <definedName name="Кред_зад_Н_Челны" localSheetId="0">#REF!</definedName>
    <definedName name="Кред_зад_Н_Челны">#REF!</definedName>
    <definedName name="Кред_зад_переработка" localSheetId="0">#REF!</definedName>
    <definedName name="Кред_зад_переработка">#REF!</definedName>
    <definedName name="Кред_зад_РЗ_кд" localSheetId="0">#REF!</definedName>
    <definedName name="Кред_зад_РЗ_кд">#REF!</definedName>
    <definedName name="Кред_зад_Серпухов" localSheetId="0">#REF!</definedName>
    <definedName name="Кред_зад_Серпухов">#REF!</definedName>
    <definedName name="Кред_зад_Шексна" localSheetId="0">#REF!</definedName>
    <definedName name="Кред_зад_Шексна">#REF!</definedName>
    <definedName name="Кред_тов" localSheetId="0">#REF!</definedName>
    <definedName name="Кред_тов">#REF!</definedName>
    <definedName name="курс" localSheetId="0">#REF!</definedName>
    <definedName name="курс">#REF!</definedName>
    <definedName name="н" localSheetId="0">#REF!</definedName>
    <definedName name="н">#REF!</definedName>
    <definedName name="на">[3]вх2!$H$42</definedName>
    <definedName name="нач">[4]вх1!$A$177</definedName>
    <definedName name="Номеручастка" localSheetId="0">#REF!</definedName>
    <definedName name="Номеручастка">#REF!</definedName>
    <definedName name="О" localSheetId="0">#REF!</definedName>
    <definedName name="О">#REF!</definedName>
    <definedName name="_xlnm.Print_Area" localSheetId="1">прил.1!$A$1:$AP$48</definedName>
    <definedName name="_xlnm.Print_Area" localSheetId="0">прил.2!$A$1:$AH$42</definedName>
    <definedName name="пбо">[4]вх1!$A$174</definedName>
    <definedName name="перс" localSheetId="0">#REF!</definedName>
    <definedName name="перс">#REF!</definedName>
    <definedName name="персвид" localSheetId="0">#REF!</definedName>
    <definedName name="персвид">#REF!</definedName>
    <definedName name="персоналБИГР" localSheetId="0">#REF!</definedName>
    <definedName name="персоналБИГР">#REF!</definedName>
    <definedName name="план">[3]вх2!$H$43</definedName>
    <definedName name="площадирадуга" localSheetId="0">#REF!</definedName>
    <definedName name="площадирадуга">#REF!</definedName>
    <definedName name="Площадьучастка" localSheetId="0">#REF!</definedName>
    <definedName name="Площадьучастка">#REF!</definedName>
    <definedName name="повр" localSheetId="0">#REF!</definedName>
    <definedName name="повр">#REF!</definedName>
    <definedName name="премвид" localSheetId="0">#REF!</definedName>
    <definedName name="премвид">#REF!</definedName>
    <definedName name="_xlnm.Recorder" localSheetId="0">#REF!</definedName>
    <definedName name="_xlnm.Recorder">#REF!</definedName>
    <definedName name="с" localSheetId="0">#REF!</definedName>
    <definedName name="с">#REF!</definedName>
    <definedName name="секр" localSheetId="0">#REF!</definedName>
    <definedName name="секр">#REF!</definedName>
    <definedName name="секрвид" localSheetId="0">#REF!</definedName>
    <definedName name="секрвид">#REF!</definedName>
    <definedName name="совмвид" localSheetId="0">#REF!</definedName>
    <definedName name="совмвид">#REF!</definedName>
    <definedName name="совмпроц" localSheetId="0">#REF!</definedName>
    <definedName name="совмпроц">#REF!</definedName>
    <definedName name="счет" localSheetId="0">#REF!</definedName>
    <definedName name="счет">#REF!</definedName>
    <definedName name="таб" localSheetId="0">#REF!</definedName>
    <definedName name="таб">#REF!</definedName>
    <definedName name="тариф" localSheetId="0">#REF!</definedName>
    <definedName name="тариф">#REF!</definedName>
    <definedName name="тел">[5]СжВ!$B$145</definedName>
    <definedName name="тро">[4]вх1!$A$176</definedName>
    <definedName name="ттт">[6]вх1!$A$165</definedName>
    <definedName name="ф" localSheetId="0">#REF!</definedName>
    <definedName name="ф">#REF!</definedName>
    <definedName name="хар" localSheetId="0">#REF!</definedName>
    <definedName name="хар">#REF!</definedName>
    <definedName name="Я" localSheetId="0" hidden="1">#REF!</definedName>
    <definedName name="Я" hidden="1">#REF!</definedName>
  </definedNames>
  <calcPr calcId="124519"/>
</workbook>
</file>

<file path=xl/calcChain.xml><?xml version="1.0" encoding="utf-8"?>
<calcChain xmlns="http://schemas.openxmlformats.org/spreadsheetml/2006/main">
  <c r="F15" i="1"/>
  <c r="G15"/>
  <c r="F16"/>
  <c r="G16"/>
  <c r="G14"/>
  <c r="F14"/>
  <c r="J43" i="2"/>
  <c r="J41"/>
  <c r="J40"/>
  <c r="J38"/>
  <c r="J36"/>
  <c r="J35"/>
  <c r="J33"/>
  <c r="J31"/>
  <c r="J29"/>
  <c r="J28"/>
  <c r="J27"/>
  <c r="J25"/>
  <c r="J24"/>
  <c r="J23"/>
  <c r="J18"/>
  <c r="J17"/>
  <c r="J15"/>
  <c r="J14"/>
  <c r="J13"/>
  <c r="N42" i="1" l="1"/>
  <c r="K42"/>
  <c r="J46" i="2"/>
  <c r="K46"/>
  <c r="L46"/>
  <c r="M46"/>
  <c r="N46"/>
  <c r="O46"/>
  <c r="P46"/>
  <c r="Q46"/>
  <c r="R46"/>
  <c r="S46"/>
  <c r="T46"/>
  <c r="I46"/>
  <c r="J37"/>
  <c r="K37"/>
  <c r="L37"/>
  <c r="M37"/>
  <c r="N37"/>
  <c r="O37"/>
  <c r="P37"/>
  <c r="Q37"/>
  <c r="R37"/>
  <c r="S37"/>
  <c r="T37"/>
  <c r="I37"/>
  <c r="J22"/>
  <c r="K22"/>
  <c r="L22"/>
  <c r="M22"/>
  <c r="N22"/>
  <c r="O22"/>
  <c r="P22"/>
  <c r="Q22"/>
  <c r="R22"/>
  <c r="S22"/>
  <c r="T22"/>
  <c r="I22"/>
  <c r="U13"/>
  <c r="V13"/>
  <c r="U14"/>
  <c r="V14"/>
  <c r="W14"/>
  <c r="U15"/>
  <c r="V15"/>
  <c r="AB15"/>
  <c r="U16"/>
  <c r="V16"/>
  <c r="AB16"/>
  <c r="U17"/>
  <c r="V17"/>
  <c r="W17"/>
  <c r="AD17"/>
  <c r="U18"/>
  <c r="V18"/>
  <c r="W18"/>
  <c r="AD18"/>
  <c r="U46"/>
  <c r="W45"/>
  <c r="W46" s="1"/>
  <c r="V45"/>
  <c r="V46" s="1"/>
  <c r="U45"/>
  <c r="H45"/>
  <c r="W44"/>
  <c r="U43"/>
  <c r="H42"/>
  <c r="V41"/>
  <c r="U41"/>
  <c r="V40"/>
  <c r="U40"/>
  <c r="W38"/>
  <c r="V38"/>
  <c r="V39" s="1"/>
  <c r="U38"/>
  <c r="U39" s="1"/>
  <c r="T39"/>
  <c r="S39"/>
  <c r="R39"/>
  <c r="Q39"/>
  <c r="P39"/>
  <c r="O39"/>
  <c r="N39"/>
  <c r="M39"/>
  <c r="L39"/>
  <c r="K39"/>
  <c r="J39"/>
  <c r="I39"/>
  <c r="W37"/>
  <c r="V36"/>
  <c r="U36"/>
  <c r="H36"/>
  <c r="V35"/>
  <c r="U35"/>
  <c r="H35"/>
  <c r="W33"/>
  <c r="V33"/>
  <c r="V34" s="1"/>
  <c r="U33"/>
  <c r="T34"/>
  <c r="S34"/>
  <c r="R34"/>
  <c r="Q34"/>
  <c r="P34"/>
  <c r="O34"/>
  <c r="N34"/>
  <c r="M34"/>
  <c r="L34"/>
  <c r="K34"/>
  <c r="J34"/>
  <c r="I34"/>
  <c r="W31"/>
  <c r="V31"/>
  <c r="U31"/>
  <c r="E31"/>
  <c r="W30"/>
  <c r="V30"/>
  <c r="U30"/>
  <c r="H30"/>
  <c r="U29"/>
  <c r="H29"/>
  <c r="U28"/>
  <c r="H28"/>
  <c r="W27"/>
  <c r="V27"/>
  <c r="U27"/>
  <c r="E27"/>
  <c r="U26"/>
  <c r="H26"/>
  <c r="U25"/>
  <c r="W24"/>
  <c r="V24"/>
  <c r="U24"/>
  <c r="W23"/>
  <c r="W32" s="1"/>
  <c r="V23"/>
  <c r="U23"/>
  <c r="W22"/>
  <c r="V22"/>
  <c r="W21"/>
  <c r="V21"/>
  <c r="U21"/>
  <c r="U22" s="1"/>
  <c r="H21"/>
  <c r="H20"/>
  <c r="AG20" s="1"/>
  <c r="W19"/>
  <c r="U19"/>
  <c r="AA16" i="1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C16"/>
  <c r="D10" i="3" s="1"/>
  <c r="F10" s="1"/>
  <c r="G10" s="1"/>
  <c r="B16" i="1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C15"/>
  <c r="D9" i="3" s="1"/>
  <c r="F9" s="1"/>
  <c r="G9" s="1"/>
  <c r="B15" i="1"/>
  <c r="AA14"/>
  <c r="AA18" s="1"/>
  <c r="Z14"/>
  <c r="Z18" s="1"/>
  <c r="Y14"/>
  <c r="Y18" s="1"/>
  <c r="X14"/>
  <c r="X18" s="1"/>
  <c r="W14"/>
  <c r="W18" s="1"/>
  <c r="V14"/>
  <c r="V18" s="1"/>
  <c r="U14"/>
  <c r="U18" s="1"/>
  <c r="T14"/>
  <c r="T18" s="1"/>
  <c r="S14"/>
  <c r="S18" s="1"/>
  <c r="R14"/>
  <c r="R18" s="1"/>
  <c r="Q14"/>
  <c r="Q18" s="1"/>
  <c r="P14"/>
  <c r="P18" s="1"/>
  <c r="O14"/>
  <c r="O18" s="1"/>
  <c r="N14"/>
  <c r="N18" s="1"/>
  <c r="M14"/>
  <c r="M18" s="1"/>
  <c r="L14"/>
  <c r="L18" s="1"/>
  <c r="K14"/>
  <c r="K18" s="1"/>
  <c r="J14"/>
  <c r="J18" s="1"/>
  <c r="I14"/>
  <c r="I18" s="1"/>
  <c r="H14"/>
  <c r="H18" s="1"/>
  <c r="G18"/>
  <c r="F18"/>
  <c r="E18"/>
  <c r="D18"/>
  <c r="B18" l="1"/>
  <c r="C18"/>
  <c r="B14"/>
  <c r="C14"/>
  <c r="D8" i="3" s="1"/>
  <c r="F8" s="1"/>
  <c r="F6" s="1"/>
  <c r="J44" i="2"/>
  <c r="L44"/>
  <c r="N44"/>
  <c r="P44"/>
  <c r="T44"/>
  <c r="R44"/>
  <c r="I44"/>
  <c r="K44"/>
  <c r="M44"/>
  <c r="O44"/>
  <c r="Q44"/>
  <c r="S44"/>
  <c r="V19"/>
  <c r="X18"/>
  <c r="AB18" s="1"/>
  <c r="AC18"/>
  <c r="X17"/>
  <c r="AB17" s="1"/>
  <c r="AC17"/>
  <c r="V32"/>
  <c r="H15"/>
  <c r="AF15" s="1"/>
  <c r="X14"/>
  <c r="H14"/>
  <c r="AG14" s="1"/>
  <c r="H13"/>
  <c r="Z13" s="1"/>
  <c r="H16"/>
  <c r="AG16" s="1"/>
  <c r="AG26"/>
  <c r="U32"/>
  <c r="AF28"/>
  <c r="AF29"/>
  <c r="AF30"/>
  <c r="X30"/>
  <c r="AG35"/>
  <c r="V37"/>
  <c r="U44"/>
  <c r="H24"/>
  <c r="AF24" s="1"/>
  <c r="AF21"/>
  <c r="X31"/>
  <c r="AB31" s="1"/>
  <c r="U37"/>
  <c r="AG36"/>
  <c r="H43"/>
  <c r="AG43" s="1"/>
  <c r="AA45"/>
  <c r="AF26"/>
  <c r="X27"/>
  <c r="AB27" s="1"/>
  <c r="X33"/>
  <c r="AB33" s="1"/>
  <c r="U34"/>
  <c r="Z36"/>
  <c r="AF36"/>
  <c r="H41"/>
  <c r="AA41" s="1"/>
  <c r="AF35"/>
  <c r="H23"/>
  <c r="AF23" s="1"/>
  <c r="H38"/>
  <c r="Z38" s="1"/>
  <c r="AA24"/>
  <c r="AB24" s="1"/>
  <c r="U47"/>
  <c r="X19"/>
  <c r="AB19" s="1"/>
  <c r="AA23"/>
  <c r="Z23"/>
  <c r="H22"/>
  <c r="X32"/>
  <c r="AB30"/>
  <c r="H33"/>
  <c r="W39"/>
  <c r="X39" s="1"/>
  <c r="AB39" s="1"/>
  <c r="X38"/>
  <c r="AG42"/>
  <c r="AA21"/>
  <c r="AG21"/>
  <c r="T32"/>
  <c r="AG28"/>
  <c r="AG29"/>
  <c r="Z30"/>
  <c r="AG30"/>
  <c r="S32"/>
  <c r="W34"/>
  <c r="X34" s="1"/>
  <c r="AB34" s="1"/>
  <c r="Z35"/>
  <c r="H37"/>
  <c r="V44"/>
  <c r="V47" s="1"/>
  <c r="X46"/>
  <c r="H40"/>
  <c r="Z41"/>
  <c r="AF45"/>
  <c r="Z45"/>
  <c r="X23"/>
  <c r="AB23" s="1"/>
  <c r="AB32" s="1"/>
  <c r="H25"/>
  <c r="AA26"/>
  <c r="AB26" s="1"/>
  <c r="M32"/>
  <c r="Q32"/>
  <c r="AA28"/>
  <c r="AB28" s="1"/>
  <c r="AA29"/>
  <c r="AB29" s="1"/>
  <c r="AA30"/>
  <c r="X37"/>
  <c r="AB37" s="1"/>
  <c r="AG41"/>
  <c r="X45"/>
  <c r="AG45"/>
  <c r="H46"/>
  <c r="AA35"/>
  <c r="AA36"/>
  <c r="AG38" l="1"/>
  <c r="AF43"/>
  <c r="AF41"/>
  <c r="AF38"/>
  <c r="AG24"/>
  <c r="AG23"/>
  <c r="G8" i="3"/>
  <c r="G6" s="1"/>
  <c r="D6"/>
  <c r="AA16" i="2"/>
  <c r="L19"/>
  <c r="Z16"/>
  <c r="AA14"/>
  <c r="AF16"/>
  <c r="O19"/>
  <c r="T19"/>
  <c r="T47" s="1"/>
  <c r="Z14"/>
  <c r="Z15"/>
  <c r="L32"/>
  <c r="L47" s="1"/>
  <c r="AF14"/>
  <c r="AG15"/>
  <c r="AA15"/>
  <c r="O32"/>
  <c r="K32"/>
  <c r="R32"/>
  <c r="N32"/>
  <c r="I32"/>
  <c r="P32"/>
  <c r="J32"/>
  <c r="AF13"/>
  <c r="AG13"/>
  <c r="J19"/>
  <c r="Q19"/>
  <c r="Q47" s="1"/>
  <c r="M19"/>
  <c r="M47" s="1"/>
  <c r="I19"/>
  <c r="I47" s="1"/>
  <c r="R19"/>
  <c r="R47" s="1"/>
  <c r="N19"/>
  <c r="N47" s="1"/>
  <c r="AA13"/>
  <c r="H17"/>
  <c r="AA38"/>
  <c r="X44"/>
  <c r="AB44" s="1"/>
  <c r="AB47" s="1"/>
  <c r="H34"/>
  <c r="AF34" s="1"/>
  <c r="H44"/>
  <c r="AF44" s="1"/>
  <c r="AG40"/>
  <c r="AA40"/>
  <c r="Z40"/>
  <c r="AF40"/>
  <c r="AF37"/>
  <c r="AA37"/>
  <c r="AG37"/>
  <c r="Z37"/>
  <c r="AG46"/>
  <c r="AA46"/>
  <c r="Z46"/>
  <c r="AF46"/>
  <c r="AG25"/>
  <c r="AA25"/>
  <c r="AF25"/>
  <c r="H39"/>
  <c r="AF33"/>
  <c r="AA33"/>
  <c r="AG33"/>
  <c r="Z33"/>
  <c r="AF22"/>
  <c r="AG22"/>
  <c r="AA22"/>
  <c r="H27"/>
  <c r="H31"/>
  <c r="W47"/>
  <c r="X47" s="1"/>
  <c r="J47" l="1"/>
  <c r="P19"/>
  <c r="P47" s="1"/>
  <c r="K19"/>
  <c r="K47" s="1"/>
  <c r="S19"/>
  <c r="S47" s="1"/>
  <c r="O47"/>
  <c r="Z34"/>
  <c r="AA34"/>
  <c r="AG34"/>
  <c r="H18"/>
  <c r="AA18" s="1"/>
  <c r="AA17"/>
  <c r="AE17"/>
  <c r="AG17"/>
  <c r="Z17"/>
  <c r="AF17"/>
  <c r="Z44"/>
  <c r="AA44"/>
  <c r="AG44"/>
  <c r="AG39"/>
  <c r="Z39"/>
  <c r="AF39"/>
  <c r="AA39"/>
  <c r="AF31"/>
  <c r="AG31"/>
  <c r="AA31"/>
  <c r="Z31"/>
  <c r="H32"/>
  <c r="AG27"/>
  <c r="Z27"/>
  <c r="AF27"/>
  <c r="AA27"/>
  <c r="Z18" l="1"/>
  <c r="AE18"/>
  <c r="AF18"/>
  <c r="AG18"/>
  <c r="AG32"/>
  <c r="Z32"/>
  <c r="AA32"/>
  <c r="AF32"/>
  <c r="H19" l="1"/>
  <c r="H47" l="1"/>
  <c r="D5" i="3" s="1"/>
  <c r="F5" s="1"/>
  <c r="AF19" i="2"/>
  <c r="AA19"/>
  <c r="AG19"/>
  <c r="Z19"/>
  <c r="G5" i="3" l="1"/>
  <c r="G12" s="1"/>
  <c r="F12"/>
  <c r="AF47" i="2"/>
  <c r="AA47"/>
  <c r="AG47"/>
  <c r="Z47"/>
</calcChain>
</file>

<file path=xl/comments1.xml><?xml version="1.0" encoding="utf-8"?>
<comments xmlns="http://schemas.openxmlformats.org/spreadsheetml/2006/main">
  <authors>
    <author>Экономист</author>
  </authors>
  <commentList>
    <comment ref="W14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прочие
</t>
        </r>
      </text>
    </comment>
    <comment ref="D35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вторник, пятница
</t>
        </r>
      </text>
    </comment>
    <comment ref="D36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по средам
</t>
        </r>
      </text>
    </comment>
  </commentList>
</comments>
</file>

<file path=xl/sharedStrings.xml><?xml version="1.0" encoding="utf-8"?>
<sst xmlns="http://schemas.openxmlformats.org/spreadsheetml/2006/main" count="219" uniqueCount="98">
  <si>
    <t>2011г.</t>
  </si>
  <si>
    <t>в том числе по месяцам</t>
  </si>
  <si>
    <t>план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</si>
  <si>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</si>
  <si>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</si>
  <si>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</si>
  <si>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</si>
  <si>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</si>
  <si>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</si>
  <si>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</si>
  <si>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</si>
  <si>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</si>
  <si>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</si>
  <si>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</si>
  <si>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</si>
  <si>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т.тонн</t>
  </si>
  <si>
    <t>т.ткм</t>
  </si>
  <si>
    <t>ПЛАН</t>
  </si>
  <si>
    <t>2012г.</t>
  </si>
  <si>
    <t>%</t>
  </si>
  <si>
    <t>плечо, км</t>
  </si>
  <si>
    <t>УГРУ</t>
  </si>
  <si>
    <t>Бетонная смесь (закладка)</t>
  </si>
  <si>
    <t>Цемент</t>
  </si>
  <si>
    <t>Зола</t>
  </si>
  <si>
    <t>ВСЕГО</t>
  </si>
  <si>
    <t>Заказчик</t>
  </si>
  <si>
    <t>Наименование груза, работ</t>
  </si>
  <si>
    <t xml:space="preserve"> марка а/м</t>
  </si>
  <si>
    <t>кол. а/м</t>
  </si>
  <si>
    <t>реж. раб.</t>
  </si>
  <si>
    <t>кол-во  раб. дн.</t>
  </si>
  <si>
    <t>бригада</t>
  </si>
  <si>
    <t>% роста</t>
  </si>
  <si>
    <t xml:space="preserve"> рост</t>
  </si>
  <si>
    <t>год</t>
  </si>
  <si>
    <t>откл.</t>
  </si>
  <si>
    <t>м-ч</t>
  </si>
  <si>
    <t>Металлолом</t>
  </si>
  <si>
    <t>КрАЗ-256, 6510</t>
  </si>
  <si>
    <t>бр.2</t>
  </si>
  <si>
    <t>Хоз.работы</t>
  </si>
  <si>
    <t>МАЗ-5549</t>
  </si>
  <si>
    <t>бр.5</t>
  </si>
  <si>
    <t>КРАЗ-256Б</t>
  </si>
  <si>
    <t>Поливомоечные работы</t>
  </si>
  <si>
    <t>МАЗ -53323</t>
  </si>
  <si>
    <t>бр.4</t>
  </si>
  <si>
    <t>Лесоматериалы</t>
  </si>
  <si>
    <t>КрАЗ-256</t>
  </si>
  <si>
    <t>Сухая смесь/бетон</t>
  </si>
  <si>
    <t>МАЗ -5549</t>
  </si>
  <si>
    <t>Итого:</t>
  </si>
  <si>
    <t>РУУ</t>
  </si>
  <si>
    <t xml:space="preserve">МаЗ-5549 </t>
  </si>
  <si>
    <t>ГМЗ</t>
  </si>
  <si>
    <t>МаЗ-5549</t>
  </si>
  <si>
    <t>Известняк</t>
  </si>
  <si>
    <t xml:space="preserve">КраЗ-256 </t>
  </si>
  <si>
    <t>КАМАЗ длиномер</t>
  </si>
  <si>
    <t>Соль- реагент</t>
  </si>
  <si>
    <t>МАЗ- 5551</t>
  </si>
  <si>
    <t>Марганец</t>
  </si>
  <si>
    <t>КрАЗ-6510</t>
  </si>
  <si>
    <t>Марганец от зд.610</t>
  </si>
  <si>
    <t>Пульпа</t>
  </si>
  <si>
    <t>Краз-257</t>
  </si>
  <si>
    <t>Сера СКЦ</t>
  </si>
  <si>
    <t>ЦНИЛ</t>
  </si>
  <si>
    <t>Краз-2567</t>
  </si>
  <si>
    <t>РМЗ</t>
  </si>
  <si>
    <t>Метал.стружка</t>
  </si>
  <si>
    <t>ПЭиТС</t>
  </si>
  <si>
    <t>Краз-256, 6510</t>
  </si>
  <si>
    <t>ТЭЦ</t>
  </si>
  <si>
    <t xml:space="preserve"> МАЗ динномер</t>
  </si>
  <si>
    <t>КИП</t>
  </si>
  <si>
    <t>м-час</t>
  </si>
  <si>
    <t>Приложение №1 к Техн.заданию</t>
  </si>
  <si>
    <t>по организации перевозок спец.грузовым</t>
  </si>
  <si>
    <t>автотранспортом для нужд ОАО "ППГХО"</t>
  </si>
  <si>
    <t>Приложение №2 к Техн.заданию</t>
  </si>
  <si>
    <t xml:space="preserve">РАССТАНОВКА АВТОМАШИН </t>
  </si>
  <si>
    <t xml:space="preserve"> перевозок грузов специальным грузовым транспортом  </t>
  </si>
  <si>
    <t>Перевозка спец.грузовым транспортом</t>
  </si>
  <si>
    <t>Ед.изм.</t>
  </si>
  <si>
    <t>Объем</t>
  </si>
  <si>
    <t>Цена, руб/ед.</t>
  </si>
  <si>
    <t>Сумма, руб</t>
  </si>
  <si>
    <t>Сумма, руб (с НДС)</t>
  </si>
  <si>
    <t>в т.ч.</t>
  </si>
  <si>
    <t>Бетонная смесь</t>
  </si>
  <si>
    <t>ВСЕГО перевозка спец.грузовым транспортом:</t>
  </si>
  <si>
    <t>Сумма по договору  перевозки грузов спец.грузовым транспортом на 20112г.</t>
  </si>
  <si>
    <t>т.тн-км</t>
  </si>
  <si>
    <t>Сумма по договору  перевозки грузов спец.грузовым транспортом на 2012г.</t>
  </si>
  <si>
    <t>Ед.изм</t>
  </si>
  <si>
    <t>Всего перевозка спец.грузовым транспортом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</si>
</sst>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64">
    <xf numFmtId="0" fontId="0" fillId="0" borderId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0" fillId="0" borderId="0" applyFont="0" applyFill="0" applyBorder="0" applyAlignment="0"/>
    <xf numFmtId="0" fontId="31" fillId="0" borderId="0"/>
    <xf numFmtId="0" fontId="32" fillId="0" borderId="0"/>
    <xf numFmtId="0" fontId="33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>
      <alignment vertical="center"/>
    </xf>
    <xf numFmtId="0" fontId="31" fillId="0" borderId="0"/>
    <xf numFmtId="0" fontId="33" fillId="0" borderId="0" applyFont="0" applyFill="0" applyBorder="0" applyAlignment="0" applyProtection="0">
      <alignment vertical="center"/>
    </xf>
    <xf numFmtId="0" fontId="3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3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>
      <alignment vertical="center"/>
    </xf>
    <xf numFmtId="0" fontId="35" fillId="0" borderId="0"/>
    <xf numFmtId="0" fontId="33" fillId="0" borderId="0" applyFont="0" applyFill="0" applyBorder="0" applyAlignment="0" applyProtection="0">
      <alignment vertical="center"/>
    </xf>
    <xf numFmtId="0" fontId="31" fillId="0" borderId="0"/>
    <xf numFmtId="0" fontId="31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48">
      <protection locked="0"/>
    </xf>
    <xf numFmtId="165" fontId="36" fillId="0" borderId="0">
      <protection locked="0"/>
    </xf>
    <xf numFmtId="166" fontId="36" fillId="0" borderId="0">
      <protection locked="0"/>
    </xf>
    <xf numFmtId="167" fontId="36" fillId="0" borderId="0">
      <protection locked="0"/>
    </xf>
    <xf numFmtId="0" fontId="36" fillId="0" borderId="0">
      <protection locked="0"/>
    </xf>
    <xf numFmtId="0" fontId="33" fillId="0" borderId="0">
      <alignment vertical="center"/>
    </xf>
    <xf numFmtId="0" fontId="37" fillId="0" borderId="0">
      <protection locked="0"/>
    </xf>
    <xf numFmtId="0" fontId="37" fillId="0" borderId="0">
      <protection locked="0"/>
    </xf>
    <xf numFmtId="168" fontId="38" fillId="0" borderId="15" applyBorder="0"/>
    <xf numFmtId="0" fontId="39" fillId="37" borderId="0"/>
    <xf numFmtId="0" fontId="40" fillId="38" borderId="49" applyNumberFormat="0" applyFill="0" applyBorder="0" applyAlignment="0">
      <alignment horizontal="left"/>
    </xf>
    <xf numFmtId="0" fontId="21" fillId="38" borderId="0" applyNumberFormat="0" applyFill="0" applyBorder="0" applyAlignment="0"/>
    <xf numFmtId="0" fontId="41" fillId="39" borderId="49" applyNumberFormat="0" applyFill="0" applyBorder="0" applyAlignment="0">
      <alignment horizontal="left"/>
    </xf>
    <xf numFmtId="0" fontId="42" fillId="40" borderId="0" applyNumberFormat="0" applyFill="0" applyBorder="0" applyAlignment="0"/>
    <xf numFmtId="0" fontId="43" fillId="0" borderId="0" applyNumberFormat="0" applyFill="0" applyBorder="0" applyAlignment="0"/>
    <xf numFmtId="0" fontId="44" fillId="0" borderId="50" applyNumberFormat="0" applyFill="0" applyBorder="0" applyAlignment="0">
      <alignment horizontal="left"/>
    </xf>
    <xf numFmtId="0" fontId="45" fillId="41" borderId="34" applyNumberFormat="0" applyFill="0" applyBorder="0" applyAlignment="0">
      <alignment horizontal="centerContinuous"/>
    </xf>
    <xf numFmtId="0" fontId="46" fillId="0" borderId="0" applyNumberFormat="0" applyFill="0" applyBorder="0" applyAlignment="0"/>
    <xf numFmtId="0" fontId="46" fillId="42" borderId="51" applyNumberFormat="0" applyFill="0" applyBorder="0" applyAlignment="0"/>
    <xf numFmtId="0" fontId="47" fillId="0" borderId="50" applyNumberFormat="0" applyFill="0" applyBorder="0" applyAlignment="0"/>
    <xf numFmtId="0" fontId="46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8" fillId="0" borderId="0">
      <alignment horizontal="right"/>
    </xf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Protection="0"/>
    <xf numFmtId="172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3" fillId="43" borderId="0"/>
    <xf numFmtId="0" fontId="51" fillId="43" borderId="0"/>
    <xf numFmtId="0" fontId="52" fillId="0" borderId="0" applyNumberFormat="0" applyFill="0" applyBorder="0" applyAlignment="0" applyProtection="0"/>
    <xf numFmtId="38" fontId="53" fillId="0" borderId="0" applyNumberFormat="0" applyFill="0" applyBorder="0" applyAlignment="0" applyProtection="0">
      <alignment horizontal="right"/>
      <protection locked="0"/>
    </xf>
    <xf numFmtId="0" fontId="54" fillId="0" borderId="0" applyNumberFormat="0" applyFill="0" applyBorder="0" applyAlignment="0" applyProtection="0"/>
    <xf numFmtId="174" fontId="55" fillId="0" borderId="0" applyFont="0" applyFill="0" applyBorder="0" applyAlignment="0" applyProtection="0"/>
    <xf numFmtId="0" fontId="56" fillId="0" borderId="0"/>
    <xf numFmtId="0" fontId="57" fillId="0" borderId="0" applyFill="0" applyBorder="0" applyAlignment="0"/>
    <xf numFmtId="0" fontId="34" fillId="44" borderId="0" applyNumberFormat="0" applyFont="0" applyBorder="0" applyAlignment="0"/>
    <xf numFmtId="0" fontId="58" fillId="0" borderId="51" applyNumberFormat="0" applyFont="0" applyFill="0" applyProtection="0">
      <alignment horizontal="centerContinuous" vertical="center"/>
    </xf>
    <xf numFmtId="175" fontId="24" fillId="0" borderId="0" applyFont="0" applyFill="0" applyBorder="0" applyAlignment="0" applyProtection="0"/>
    <xf numFmtId="176" fontId="24" fillId="0" borderId="52" applyFont="0" applyFill="0" applyBorder="0" applyProtection="0">
      <alignment horizontal="center"/>
      <protection locked="0"/>
    </xf>
    <xf numFmtId="0" fontId="58" fillId="0" borderId="0" applyNumberFormat="0" applyFill="0" applyBorder="0" applyProtection="0">
      <alignment horizontal="center" vertical="center"/>
    </xf>
    <xf numFmtId="177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3" fontId="62" fillId="0" borderId="0" applyFont="0" applyFill="0" applyBorder="0" applyAlignment="0" applyProtection="0"/>
    <xf numFmtId="169" fontId="59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79" fontId="62" fillId="0" borderId="0" applyFont="0" applyFill="0" applyBorder="0" applyAlignment="0" applyProtection="0"/>
    <xf numFmtId="0" fontId="33" fillId="45" borderId="0"/>
    <xf numFmtId="0" fontId="51" fillId="46" borderId="0"/>
    <xf numFmtId="180" fontId="24" fillId="0" borderId="0" applyFont="0" applyFill="0" applyBorder="0" applyAlignment="0" applyProtection="0"/>
    <xf numFmtId="0" fontId="61" fillId="0" borderId="0" applyFont="0" applyFill="0" applyBorder="0" applyAlignment="0" applyProtection="0"/>
    <xf numFmtId="180" fontId="24" fillId="0" borderId="0" applyFont="0" applyFill="0" applyBorder="0" applyAlignment="0" applyProtection="0"/>
    <xf numFmtId="38" fontId="63" fillId="0" borderId="0" applyFont="0" applyFill="0" applyBorder="0" applyAlignment="0" applyProtection="0"/>
    <xf numFmtId="181" fontId="26" fillId="47" borderId="0" applyNumberFormat="0" applyBorder="0" applyAlignment="0" applyProtection="0"/>
    <xf numFmtId="182" fontId="30" fillId="0" borderId="0" applyFont="0" applyFill="0" applyBorder="0" applyAlignment="0" applyProtection="0"/>
    <xf numFmtId="0" fontId="61" fillId="0" borderId="53" applyNumberFormat="0" applyFont="0" applyFill="0" applyAlignment="0" applyProtection="0"/>
    <xf numFmtId="0" fontId="64" fillId="0" borderId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6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6" fontId="24" fillId="0" borderId="0" applyFont="0" applyFill="0" applyBorder="0" applyAlignment="0" applyProtection="0"/>
    <xf numFmtId="2" fontId="62" fillId="0" borderId="0" applyFont="0" applyFill="0" applyBorder="0" applyAlignment="0" applyProtection="0"/>
    <xf numFmtId="15" fontId="34" fillId="0" borderId="0">
      <alignment vertical="center"/>
    </xf>
    <xf numFmtId="0" fontId="66" fillId="0" borderId="0" applyFill="0" applyBorder="0" applyProtection="0">
      <alignment horizontal="left"/>
    </xf>
    <xf numFmtId="181" fontId="67" fillId="0" borderId="0" applyNumberFormat="0" applyFill="0" applyBorder="0" applyAlignment="0" applyProtection="0"/>
    <xf numFmtId="187" fontId="68" fillId="0" borderId="0" applyNumberFormat="0" applyFill="0" applyBorder="0" applyAlignment="0" applyProtection="0">
      <alignment horizontal="center"/>
    </xf>
    <xf numFmtId="0" fontId="61" fillId="0" borderId="0" applyFont="0" applyFill="0" applyBorder="0" applyAlignment="0" applyProtection="0">
      <alignment horizontal="right"/>
    </xf>
    <xf numFmtId="0" fontId="69" fillId="0" borderId="0" applyProtection="0">
      <alignment horizontal="right"/>
    </xf>
    <xf numFmtId="0" fontId="23" fillId="0" borderId="25" applyNumberFormat="0" applyAlignment="0" applyProtection="0">
      <alignment horizontal="left" vertical="center"/>
    </xf>
    <xf numFmtId="0" fontId="23" fillId="0" borderId="49">
      <alignment horizontal="left" vertical="center"/>
    </xf>
    <xf numFmtId="0" fontId="70" fillId="0" borderId="0">
      <alignment horizontal="center"/>
    </xf>
    <xf numFmtId="38" fontId="71" fillId="0" borderId="0"/>
    <xf numFmtId="38" fontId="72" fillId="0" borderId="0">
      <alignment horizontal="left"/>
    </xf>
    <xf numFmtId="0" fontId="73" fillId="0" borderId="0" applyProtection="0">
      <alignment horizontal="left"/>
    </xf>
    <xf numFmtId="0" fontId="70" fillId="0" borderId="0">
      <alignment horizontal="center"/>
    </xf>
    <xf numFmtId="0" fontId="74" fillId="0" borderId="54" applyNumberFormat="0" applyFill="0" applyBorder="0" applyAlignment="0" applyProtection="0">
      <alignment horizontal="left"/>
    </xf>
    <xf numFmtId="188" fontId="75" fillId="48" borderId="0" applyNumberFormat="0" applyBorder="0" applyAlignment="0" applyProtection="0">
      <protection locked="0"/>
    </xf>
    <xf numFmtId="0" fontId="76" fillId="0" borderId="0"/>
    <xf numFmtId="0" fontId="34" fillId="0" borderId="0"/>
    <xf numFmtId="0" fontId="24" fillId="49" borderId="33" applyNumberFormat="0" applyFont="0" applyAlignment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>
      <alignment vertical="center"/>
    </xf>
    <xf numFmtId="18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82" fontId="79" fillId="0" borderId="0" applyFont="0" applyFill="0" applyBorder="0" applyAlignment="0" applyProtection="0"/>
    <xf numFmtId="37" fontId="80" fillId="0" borderId="0"/>
    <xf numFmtId="0" fontId="39" fillId="0" borderId="55"/>
    <xf numFmtId="198" fontId="30" fillId="0" borderId="0"/>
    <xf numFmtId="37" fontId="81" fillId="48" borderId="49" applyBorder="0">
      <alignment horizontal="left" vertical="center" indent="2"/>
    </xf>
    <xf numFmtId="0" fontId="19" fillId="0" borderId="0"/>
    <xf numFmtId="0" fontId="82" fillId="0" borderId="0"/>
    <xf numFmtId="0" fontId="19" fillId="0" borderId="0"/>
    <xf numFmtId="0" fontId="83" fillId="0" borderId="0"/>
    <xf numFmtId="0" fontId="19" fillId="0" borderId="0"/>
    <xf numFmtId="0" fontId="84" fillId="0" borderId="0"/>
    <xf numFmtId="40" fontId="85" fillId="50" borderId="0">
      <alignment horizontal="right"/>
    </xf>
    <xf numFmtId="0" fontId="86" fillId="51" borderId="0">
      <alignment horizontal="center"/>
    </xf>
    <xf numFmtId="0" fontId="87" fillId="52" borderId="0"/>
    <xf numFmtId="0" fontId="88" fillId="50" borderId="0" applyBorder="0">
      <alignment horizontal="centerContinuous"/>
    </xf>
    <xf numFmtId="0" fontId="89" fillId="52" borderId="0" applyBorder="0">
      <alignment horizontal="centerContinuous"/>
    </xf>
    <xf numFmtId="0" fontId="23" fillId="0" borderId="0" applyNumberFormat="0" applyFill="0" applyBorder="0" applyAlignment="0" applyProtection="0"/>
    <xf numFmtId="0" fontId="90" fillId="0" borderId="0"/>
    <xf numFmtId="1" fontId="91" fillId="0" borderId="0" applyProtection="0">
      <alignment horizontal="right" vertical="center"/>
    </xf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90" fillId="0" borderId="0"/>
    <xf numFmtId="0" fontId="92" fillId="0" borderId="0" applyNumberFormat="0" applyFill="0" applyBorder="0" applyAlignment="0" applyProtection="0">
      <alignment horizontal="left"/>
      <protection locked="0"/>
    </xf>
    <xf numFmtId="0" fontId="93" fillId="0" borderId="56">
      <alignment vertical="center"/>
    </xf>
    <xf numFmtId="0" fontId="94" fillId="0" borderId="13"/>
    <xf numFmtId="0" fontId="55" fillId="0" borderId="0" applyFill="0" applyBorder="0" applyAlignment="0" applyProtection="0"/>
    <xf numFmtId="0" fontId="48" fillId="0" borderId="0" applyNumberFormat="0" applyFill="0" applyBorder="0" applyAlignment="0" applyProtection="0">
      <alignment horizontal="center"/>
    </xf>
    <xf numFmtId="0" fontId="95" fillId="0" borderId="0"/>
    <xf numFmtId="0" fontId="96" fillId="0" borderId="0"/>
    <xf numFmtId="0" fontId="97" fillId="0" borderId="0" applyBorder="0" applyProtection="0">
      <alignment vertical="center"/>
    </xf>
    <xf numFmtId="0" fontId="97" fillId="0" borderId="51" applyBorder="0" applyProtection="0">
      <alignment horizontal="right" vertical="center"/>
    </xf>
    <xf numFmtId="0" fontId="98" fillId="53" borderId="0" applyBorder="0" applyProtection="0">
      <alignment horizontal="centerContinuous" vertical="center"/>
    </xf>
    <xf numFmtId="0" fontId="98" fillId="54" borderId="51" applyBorder="0" applyProtection="0">
      <alignment horizontal="centerContinuous" vertical="center"/>
    </xf>
    <xf numFmtId="0" fontId="99" fillId="0" borderId="0"/>
    <xf numFmtId="0" fontId="84" fillId="0" borderId="0"/>
    <xf numFmtId="0" fontId="100" fillId="0" borderId="0" applyFill="0" applyBorder="0" applyProtection="0">
      <alignment horizontal="left"/>
    </xf>
    <xf numFmtId="0" fontId="66" fillId="0" borderId="57" applyFill="0" applyBorder="0" applyProtection="0">
      <alignment horizontal="left" vertical="top"/>
    </xf>
    <xf numFmtId="0" fontId="101" fillId="0" borderId="0">
      <alignment horizontal="centerContinuous"/>
    </xf>
    <xf numFmtId="0" fontId="102" fillId="0" borderId="0"/>
    <xf numFmtId="0" fontId="103" fillId="0" borderId="0"/>
    <xf numFmtId="0" fontId="10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/>
    <xf numFmtId="0" fontId="62" fillId="0" borderId="58" applyNumberFormat="0" applyFont="0" applyFill="0" applyAlignment="0" applyProtection="0"/>
    <xf numFmtId="0" fontId="107" fillId="0" borderId="0">
      <alignment horizontal="fill"/>
    </xf>
    <xf numFmtId="0" fontId="108" fillId="0" borderId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108" fillId="0" borderId="0"/>
    <xf numFmtId="0" fontId="24" fillId="55" borderId="0" applyNumberFormat="0" applyBorder="0" applyAlignment="0" applyProtection="0"/>
    <xf numFmtId="0" fontId="109" fillId="0" borderId="51" applyBorder="0" applyProtection="0">
      <alignment horizontal="right"/>
    </xf>
    <xf numFmtId="204" fontId="55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0" fillId="5" borderId="4" applyNumberFormat="0" applyAlignment="0" applyProtection="0"/>
    <xf numFmtId="3" fontId="110" fillId="0" borderId="0">
      <alignment horizontal="center" vertical="center" textRotation="90" wrapText="1"/>
    </xf>
    <xf numFmtId="0" fontId="11" fillId="6" borderId="5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2" fillId="6" borderId="4" applyNumberFormat="0" applyAlignment="0" applyProtection="0"/>
    <xf numFmtId="0" fontId="63" fillId="0" borderId="59" applyNumberFormat="0" applyFill="0" applyBorder="0" applyProtection="0">
      <alignment horizontal="right" vertical="center"/>
    </xf>
    <xf numFmtId="14" fontId="111" fillId="0" borderId="0"/>
    <xf numFmtId="42" fontId="19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7" fontId="113" fillId="0" borderId="0"/>
    <xf numFmtId="0" fontId="114" fillId="48" borderId="0" applyFill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9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12" fillId="0" borderId="0"/>
    <xf numFmtId="0" fontId="34" fillId="0" borderId="0"/>
    <xf numFmtId="0" fontId="19" fillId="0" borderId="0"/>
    <xf numFmtId="0" fontId="112" fillId="0" borderId="0"/>
    <xf numFmtId="3" fontId="115" fillId="0" borderId="0"/>
    <xf numFmtId="0" fontId="34" fillId="0" borderId="0"/>
    <xf numFmtId="0" fontId="116" fillId="0" borderId="0"/>
    <xf numFmtId="0" fontId="117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39" fillId="0" borderId="0" applyNumberFormat="0" applyFont="0" applyFill="0" applyBorder="0" applyAlignment="0" applyProtection="0">
      <alignment vertical="top"/>
    </xf>
    <xf numFmtId="0" fontId="39" fillId="0" borderId="0" applyNumberFormat="0" applyFont="0" applyFill="0" applyBorder="0" applyAlignment="0" applyProtection="0">
      <alignment vertical="top"/>
    </xf>
    <xf numFmtId="0" fontId="19" fillId="0" borderId="0"/>
    <xf numFmtId="0" fontId="19" fillId="0" borderId="0"/>
    <xf numFmtId="49" fontId="119" fillId="0" borderId="0"/>
    <xf numFmtId="49" fontId="120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121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207" fontId="36" fillId="0" borderId="0">
      <protection locked="0"/>
    </xf>
    <xf numFmtId="49" fontId="123" fillId="0" borderId="33" applyNumberFormat="0" applyFill="0" applyAlignment="0" applyProtection="0"/>
  </cellStyleXfs>
  <cellXfs count="276">
    <xf numFmtId="0" fontId="0" fillId="0" borderId="0" xfId="0"/>
    <xf numFmtId="0" fontId="20" fillId="0" borderId="0" xfId="0" applyFont="1"/>
    <xf numFmtId="164" fontId="24" fillId="0" borderId="41" xfId="0" applyNumberFormat="1" applyFont="1" applyFill="1" applyBorder="1" applyAlignment="1" applyProtection="1">
      <alignment horizontal="center"/>
      <protection locked="0"/>
    </xf>
    <xf numFmtId="164" fontId="24" fillId="0" borderId="42" xfId="0" applyNumberFormat="1" applyFont="1" applyFill="1" applyBorder="1" applyAlignment="1" applyProtection="1">
      <alignment horizontal="center"/>
      <protection locked="0"/>
    </xf>
    <xf numFmtId="164" fontId="24" fillId="0" borderId="43" xfId="0" applyNumberFormat="1" applyFont="1" applyFill="1" applyBorder="1" applyAlignment="1" applyProtection="1">
      <alignment horizontal="center"/>
      <protection locked="0"/>
    </xf>
    <xf numFmtId="164" fontId="24" fillId="0" borderId="44" xfId="0" applyNumberFormat="1" applyFont="1" applyFill="1" applyBorder="1" applyAlignment="1" applyProtection="1">
      <alignment horizontal="center"/>
      <protection locked="0"/>
    </xf>
    <xf numFmtId="164" fontId="24" fillId="0" borderId="45" xfId="0" applyNumberFormat="1" applyFont="1" applyFill="1" applyBorder="1" applyAlignment="1" applyProtection="1">
      <alignment horizontal="center"/>
      <protection locked="0"/>
    </xf>
    <xf numFmtId="164" fontId="24" fillId="0" borderId="46" xfId="0" applyNumberFormat="1" applyFont="1" applyFill="1" applyBorder="1" applyAlignment="1" applyProtection="1">
      <alignment horizontal="center"/>
      <protection locked="0"/>
    </xf>
    <xf numFmtId="164" fontId="24" fillId="0" borderId="35" xfId="0" applyNumberFormat="1" applyFont="1" applyFill="1" applyBorder="1" applyAlignment="1" applyProtection="1">
      <alignment horizontal="center"/>
      <protection locked="0"/>
    </xf>
    <xf numFmtId="164" fontId="24" fillId="0" borderId="47" xfId="0" applyNumberFormat="1" applyFont="1" applyFill="1" applyBorder="1" applyAlignment="1" applyProtection="1">
      <alignment horizontal="center"/>
      <protection locked="0"/>
    </xf>
    <xf numFmtId="164" fontId="24" fillId="0" borderId="32" xfId="0" applyNumberFormat="1" applyFont="1" applyFill="1" applyBorder="1" applyAlignment="1" applyProtection="1">
      <alignment horizontal="center"/>
      <protection locked="0"/>
    </xf>
    <xf numFmtId="0" fontId="24" fillId="34" borderId="16" xfId="0" applyFont="1" applyFill="1" applyBorder="1" applyAlignment="1">
      <alignment horizontal="left"/>
    </xf>
    <xf numFmtId="164" fontId="0" fillId="34" borderId="30" xfId="0" applyNumberFormat="1" applyFill="1" applyBorder="1"/>
    <xf numFmtId="164" fontId="0" fillId="34" borderId="19" xfId="0" applyNumberFormat="1" applyFill="1" applyBorder="1"/>
    <xf numFmtId="9" fontId="0" fillId="0" borderId="0" xfId="2" applyFont="1" applyBorder="1"/>
    <xf numFmtId="0" fontId="0" fillId="0" borderId="0" xfId="0" applyBorder="1"/>
    <xf numFmtId="0" fontId="25" fillId="34" borderId="16" xfId="0" applyFont="1" applyFill="1" applyBorder="1" applyAlignment="1">
      <alignment horizontal="center"/>
    </xf>
    <xf numFmtId="0" fontId="24" fillId="34" borderId="16" xfId="0" applyFont="1" applyFill="1" applyBorder="1" applyAlignment="1">
      <alignment horizontal="left" wrapText="1"/>
    </xf>
    <xf numFmtId="164" fontId="24" fillId="35" borderId="30" xfId="0" applyNumberFormat="1" applyFont="1" applyFill="1" applyBorder="1" applyAlignment="1" applyProtection="1">
      <alignment horizontal="right"/>
      <protection locked="0"/>
    </xf>
    <xf numFmtId="164" fontId="24" fillId="35" borderId="31" xfId="0" applyNumberFormat="1" applyFont="1" applyFill="1" applyBorder="1" applyAlignment="1" applyProtection="1">
      <alignment horizontal="right"/>
      <protection locked="0"/>
    </xf>
    <xf numFmtId="0" fontId="26" fillId="36" borderId="24" xfId="0" applyFont="1" applyFill="1" applyBorder="1" applyAlignment="1">
      <alignment horizontal="left"/>
    </xf>
    <xf numFmtId="164" fontId="26" fillId="36" borderId="35" xfId="0" applyNumberFormat="1" applyFont="1" applyFill="1" applyBorder="1" applyAlignment="1" applyProtection="1">
      <alignment horizontal="right"/>
      <protection locked="0"/>
    </xf>
    <xf numFmtId="164" fontId="26" fillId="36" borderId="32" xfId="0" applyNumberFormat="1" applyFont="1" applyFill="1" applyBorder="1" applyAlignment="1" applyProtection="1">
      <alignment horizontal="right"/>
      <protection locked="0"/>
    </xf>
    <xf numFmtId="164" fontId="27" fillId="36" borderId="35" xfId="0" applyNumberFormat="1" applyFont="1" applyFill="1" applyBorder="1"/>
    <xf numFmtId="164" fontId="27" fillId="36" borderId="26" xfId="0" applyNumberFormat="1" applyFont="1" applyFill="1" applyBorder="1"/>
    <xf numFmtId="0" fontId="35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left"/>
    </xf>
    <xf numFmtId="0" fontId="35" fillId="0" borderId="0" xfId="0" applyFont="1" applyFill="1" applyBorder="1"/>
    <xf numFmtId="0" fontId="124" fillId="0" borderId="0" xfId="0" applyFont="1"/>
    <xf numFmtId="0" fontId="124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66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18" xfId="0" applyBorder="1"/>
    <xf numFmtId="0" fontId="0" fillId="0" borderId="68" xfId="0" applyBorder="1"/>
    <xf numFmtId="0" fontId="35" fillId="0" borderId="17" xfId="0" applyFont="1" applyFill="1" applyBorder="1"/>
    <xf numFmtId="0" fontId="35" fillId="0" borderId="33" xfId="0" applyFont="1" applyFill="1" applyBorder="1"/>
    <xf numFmtId="0" fontId="0" fillId="0" borderId="17" xfId="0" applyBorder="1"/>
    <xf numFmtId="1" fontId="35" fillId="33" borderId="68" xfId="0" applyNumberFormat="1" applyFont="1" applyFill="1" applyBorder="1"/>
    <xf numFmtId="0" fontId="125" fillId="34" borderId="49" xfId="0" applyFont="1" applyFill="1" applyBorder="1" applyAlignment="1">
      <alignment vertical="top"/>
    </xf>
    <xf numFmtId="0" fontId="0" fillId="34" borderId="68" xfId="0" applyFill="1" applyBorder="1"/>
    <xf numFmtId="0" fontId="0" fillId="34" borderId="17" xfId="0" applyFill="1" applyBorder="1"/>
    <xf numFmtId="0" fontId="0" fillId="34" borderId="33" xfId="0" applyFill="1" applyBorder="1"/>
    <xf numFmtId="0" fontId="0" fillId="34" borderId="18" xfId="0" applyFill="1" applyBorder="1"/>
    <xf numFmtId="0" fontId="0" fillId="34" borderId="68" xfId="0" applyFill="1" applyBorder="1" applyAlignment="1">
      <alignment horizontal="center"/>
    </xf>
    <xf numFmtId="1" fontId="0" fillId="34" borderId="30" xfId="0" applyNumberFormat="1" applyFill="1" applyBorder="1"/>
    <xf numFmtId="1" fontId="0" fillId="34" borderId="17" xfId="0" applyNumberFormat="1" applyFill="1" applyBorder="1"/>
    <xf numFmtId="1" fontId="0" fillId="34" borderId="19" xfId="0" applyNumberFormat="1" applyFill="1" applyBorder="1"/>
    <xf numFmtId="1" fontId="0" fillId="0" borderId="68" xfId="0" applyNumberFormat="1" applyBorder="1"/>
    <xf numFmtId="1" fontId="0" fillId="0" borderId="17" xfId="0" applyNumberFormat="1" applyBorder="1"/>
    <xf numFmtId="9" fontId="0" fillId="0" borderId="33" xfId="2" applyFont="1" applyBorder="1"/>
    <xf numFmtId="1" fontId="0" fillId="0" borderId="18" xfId="0" applyNumberFormat="1" applyBorder="1"/>
    <xf numFmtId="201" fontId="0" fillId="0" borderId="18" xfId="2" applyNumberFormat="1" applyFont="1" applyBorder="1"/>
    <xf numFmtId="1" fontId="0" fillId="0" borderId="31" xfId="0" applyNumberFormat="1" applyBorder="1"/>
    <xf numFmtId="0" fontId="35" fillId="34" borderId="17" xfId="0" applyFont="1" applyFill="1" applyBorder="1"/>
    <xf numFmtId="0" fontId="35" fillId="34" borderId="33" xfId="0" applyFont="1" applyFill="1" applyBorder="1"/>
    <xf numFmtId="0" fontId="35" fillId="34" borderId="18" xfId="0" applyFont="1" applyFill="1" applyBorder="1"/>
    <xf numFmtId="0" fontId="35" fillId="34" borderId="68" xfId="0" applyFont="1" applyFill="1" applyBorder="1" applyAlignment="1">
      <alignment horizontal="center"/>
    </xf>
    <xf numFmtId="0" fontId="0" fillId="56" borderId="33" xfId="0" applyFill="1" applyBorder="1"/>
    <xf numFmtId="0" fontId="35" fillId="0" borderId="0" xfId="0" applyFont="1" applyFill="1" applyBorder="1" applyAlignment="1">
      <alignment horizontal="right"/>
    </xf>
    <xf numFmtId="1" fontId="0" fillId="0" borderId="33" xfId="0" applyNumberFormat="1" applyBorder="1"/>
    <xf numFmtId="0" fontId="0" fillId="0" borderId="29" xfId="0" applyBorder="1"/>
    <xf numFmtId="0" fontId="0" fillId="0" borderId="61" xfId="0" applyBorder="1"/>
    <xf numFmtId="0" fontId="0" fillId="0" borderId="62" xfId="0" applyBorder="1"/>
    <xf numFmtId="1" fontId="35" fillId="0" borderId="28" xfId="0" applyNumberFormat="1" applyFont="1" applyFill="1" applyBorder="1"/>
    <xf numFmtId="1" fontId="35" fillId="33" borderId="27" xfId="0" applyNumberFormat="1" applyFont="1" applyFill="1" applyBorder="1"/>
    <xf numFmtId="0" fontId="35" fillId="0" borderId="11" xfId="0" applyFont="1" applyFill="1" applyBorder="1" applyAlignment="1">
      <alignment horizontal="center"/>
    </xf>
    <xf numFmtId="164" fontId="35" fillId="34" borderId="17" xfId="0" applyNumberFormat="1" applyFont="1" applyFill="1" applyBorder="1"/>
    <xf numFmtId="0" fontId="0" fillId="34" borderId="31" xfId="0" applyFill="1" applyBorder="1"/>
    <xf numFmtId="1" fontId="0" fillId="0" borderId="0" xfId="0" applyNumberFormat="1"/>
    <xf numFmtId="0" fontId="0" fillId="34" borderId="49" xfId="0" applyFill="1" applyBorder="1" applyAlignment="1">
      <alignment vertical="top"/>
    </xf>
    <xf numFmtId="1" fontId="0" fillId="0" borderId="30" xfId="0" applyNumberFormat="1" applyBorder="1"/>
    <xf numFmtId="1" fontId="0" fillId="0" borderId="37" xfId="0" applyNumberFormat="1" applyBorder="1"/>
    <xf numFmtId="201" fontId="0" fillId="0" borderId="0" xfId="0" applyNumberFormat="1"/>
    <xf numFmtId="0" fontId="35" fillId="34" borderId="33" xfId="0" applyFont="1" applyFill="1" applyBorder="1" applyAlignment="1">
      <alignment horizontal="right"/>
    </xf>
    <xf numFmtId="0" fontId="0" fillId="0" borderId="16" xfId="0" applyBorder="1"/>
    <xf numFmtId="0" fontId="0" fillId="0" borderId="69" xfId="0" applyBorder="1"/>
    <xf numFmtId="0" fontId="27" fillId="33" borderId="70" xfId="0" applyFont="1" applyFill="1" applyBorder="1" applyAlignment="1">
      <alignment horizontal="center"/>
    </xf>
    <xf numFmtId="0" fontId="27" fillId="33" borderId="25" xfId="0" applyFont="1" applyFill="1" applyBorder="1"/>
    <xf numFmtId="0" fontId="27" fillId="33" borderId="70" xfId="0" applyFont="1" applyFill="1" applyBorder="1"/>
    <xf numFmtId="0" fontId="27" fillId="33" borderId="71" xfId="0" applyFont="1" applyFill="1" applyBorder="1"/>
    <xf numFmtId="0" fontId="27" fillId="33" borderId="47" xfId="0" applyFont="1" applyFill="1" applyBorder="1"/>
    <xf numFmtId="0" fontId="27" fillId="33" borderId="72" xfId="0" applyFont="1" applyFill="1" applyBorder="1"/>
    <xf numFmtId="0" fontId="0" fillId="0" borderId="70" xfId="0" applyBorder="1" applyAlignment="1">
      <alignment horizontal="center"/>
    </xf>
    <xf numFmtId="1" fontId="27" fillId="33" borderId="70" xfId="0" applyNumberFormat="1" applyFont="1" applyFill="1" applyBorder="1"/>
    <xf numFmtId="1" fontId="27" fillId="33" borderId="35" xfId="0" applyNumberFormat="1" applyFont="1" applyFill="1" applyBorder="1"/>
    <xf numFmtId="1" fontId="27" fillId="33" borderId="47" xfId="0" applyNumberFormat="1" applyFont="1" applyFill="1" applyBorder="1"/>
    <xf numFmtId="1" fontId="27" fillId="33" borderId="32" xfId="0" applyNumberFormat="1" applyFont="1" applyFill="1" applyBorder="1"/>
    <xf numFmtId="1" fontId="35" fillId="33" borderId="70" xfId="0" applyNumberFormat="1" applyFont="1" applyFill="1" applyBorder="1"/>
    <xf numFmtId="1" fontId="35" fillId="33" borderId="71" xfId="0" applyNumberFormat="1" applyFont="1" applyFill="1" applyBorder="1"/>
    <xf numFmtId="1" fontId="35" fillId="33" borderId="47" xfId="0" applyNumberFormat="1" applyFont="1" applyFill="1" applyBorder="1"/>
    <xf numFmtId="9" fontId="0" fillId="0" borderId="47" xfId="2" applyFont="1" applyBorder="1"/>
    <xf numFmtId="0" fontId="0" fillId="0" borderId="25" xfId="0" applyBorder="1"/>
    <xf numFmtId="1" fontId="0" fillId="0" borderId="72" xfId="0" applyNumberFormat="1" applyBorder="1"/>
    <xf numFmtId="9" fontId="35" fillId="33" borderId="24" xfId="2" applyFont="1" applyFill="1" applyBorder="1"/>
    <xf numFmtId="1" fontId="0" fillId="57" borderId="70" xfId="0" applyNumberFormat="1" applyFill="1" applyBorder="1"/>
    <xf numFmtId="0" fontId="35" fillId="0" borderId="68" xfId="0" applyFont="1" applyFill="1" applyBorder="1" applyAlignment="1">
      <alignment horizontal="right"/>
    </xf>
    <xf numFmtId="201" fontId="0" fillId="0" borderId="33" xfId="2" applyNumberFormat="1" applyFont="1" applyBorder="1"/>
    <xf numFmtId="1" fontId="0" fillId="0" borderId="19" xfId="0" applyNumberFormat="1" applyBorder="1"/>
    <xf numFmtId="164" fontId="35" fillId="0" borderId="17" xfId="0" applyNumberFormat="1" applyFont="1" applyBorder="1"/>
    <xf numFmtId="0" fontId="27" fillId="33" borderId="32" xfId="0" applyFont="1" applyFill="1" applyBorder="1"/>
    <xf numFmtId="201" fontId="0" fillId="57" borderId="35" xfId="2" applyNumberFormat="1" applyFont="1" applyFill="1" applyBorder="1"/>
    <xf numFmtId="1" fontId="0" fillId="57" borderId="26" xfId="0" applyNumberFormat="1" applyFill="1" applyBorder="1"/>
    <xf numFmtId="1" fontId="0" fillId="56" borderId="18" xfId="0" applyNumberFormat="1" applyFill="1" applyBorder="1"/>
    <xf numFmtId="0" fontId="0" fillId="34" borderId="68" xfId="0" applyFill="1" applyBorder="1" applyAlignment="1">
      <alignment horizontal="left"/>
    </xf>
    <xf numFmtId="1" fontId="0" fillId="34" borderId="16" xfId="0" applyNumberFormat="1" applyFill="1" applyBorder="1"/>
    <xf numFmtId="1" fontId="0" fillId="34" borderId="33" xfId="0" applyNumberFormat="1" applyFill="1" applyBorder="1"/>
    <xf numFmtId="0" fontId="0" fillId="0" borderId="19" xfId="0" applyBorder="1"/>
    <xf numFmtId="1" fontId="0" fillId="35" borderId="33" xfId="0" applyNumberFormat="1" applyFill="1" applyBorder="1"/>
    <xf numFmtId="1" fontId="35" fillId="33" borderId="33" xfId="0" applyNumberFormat="1" applyFont="1" applyFill="1" applyBorder="1"/>
    <xf numFmtId="0" fontId="35" fillId="0" borderId="17" xfId="0" applyFont="1" applyBorder="1"/>
    <xf numFmtId="0" fontId="35" fillId="0" borderId="33" xfId="0" applyFont="1" applyBorder="1"/>
    <xf numFmtId="0" fontId="35" fillId="0" borderId="18" xfId="0" applyFont="1" applyBorder="1"/>
    <xf numFmtId="0" fontId="27" fillId="0" borderId="1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68" xfId="0" applyBorder="1" applyAlignment="1">
      <alignment horizontal="center"/>
    </xf>
    <xf numFmtId="0" fontId="0" fillId="0" borderId="49" xfId="0" applyBorder="1"/>
    <xf numFmtId="0" fontId="35" fillId="0" borderId="68" xfId="0" applyFont="1" applyFill="1" applyBorder="1" applyAlignment="1">
      <alignment horizontal="center"/>
    </xf>
    <xf numFmtId="0" fontId="0" fillId="0" borderId="72" xfId="0" applyBorder="1"/>
    <xf numFmtId="0" fontId="35" fillId="0" borderId="68" xfId="0" applyFont="1" applyBorder="1"/>
    <xf numFmtId="0" fontId="35" fillId="0" borderId="68" xfId="0" applyFont="1" applyBorder="1" applyAlignment="1">
      <alignment horizontal="left"/>
    </xf>
    <xf numFmtId="1" fontId="27" fillId="33" borderId="24" xfId="0" applyNumberFormat="1" applyFont="1" applyFill="1" applyBorder="1"/>
    <xf numFmtId="2" fontId="0" fillId="0" borderId="17" xfId="0" applyNumberFormat="1" applyBorder="1"/>
    <xf numFmtId="1" fontId="35" fillId="57" borderId="70" xfId="0" applyNumberFormat="1" applyFont="1" applyFill="1" applyBorder="1"/>
    <xf numFmtId="1" fontId="35" fillId="33" borderId="17" xfId="0" applyNumberFormat="1" applyFont="1" applyFill="1" applyBorder="1"/>
    <xf numFmtId="0" fontId="126" fillId="33" borderId="70" xfId="0" applyFont="1" applyFill="1" applyBorder="1" applyAlignment="1">
      <alignment horizontal="center"/>
    </xf>
    <xf numFmtId="0" fontId="126" fillId="33" borderId="25" xfId="0" applyFont="1" applyFill="1" applyBorder="1"/>
    <xf numFmtId="0" fontId="126" fillId="33" borderId="70" xfId="0" applyFont="1" applyFill="1" applyBorder="1"/>
    <xf numFmtId="0" fontId="126" fillId="33" borderId="71" xfId="0" applyFont="1" applyFill="1" applyBorder="1"/>
    <xf numFmtId="0" fontId="126" fillId="33" borderId="47" xfId="0" applyFont="1" applyFill="1" applyBorder="1"/>
    <xf numFmtId="0" fontId="126" fillId="33" borderId="72" xfId="0" applyFont="1" applyFill="1" applyBorder="1"/>
    <xf numFmtId="0" fontId="0" fillId="0" borderId="70" xfId="0" applyBorder="1"/>
    <xf numFmtId="1" fontId="126" fillId="33" borderId="70" xfId="0" applyNumberFormat="1" applyFont="1" applyFill="1" applyBorder="1"/>
    <xf numFmtId="1" fontId="126" fillId="33" borderId="35" xfId="0" applyNumberFormat="1" applyFont="1" applyFill="1" applyBorder="1"/>
    <xf numFmtId="1" fontId="126" fillId="33" borderId="47" xfId="0" applyNumberFormat="1" applyFont="1" applyFill="1" applyBorder="1"/>
    <xf numFmtId="1" fontId="126" fillId="33" borderId="32" xfId="0" applyNumberFormat="1" applyFont="1" applyFill="1" applyBorder="1"/>
    <xf numFmtId="49" fontId="127" fillId="0" borderId="0" xfId="0" applyNumberFormat="1" applyFont="1" applyFill="1" applyBorder="1" applyAlignment="1">
      <alignment horizontal="center"/>
    </xf>
    <xf numFmtId="1" fontId="35" fillId="33" borderId="0" xfId="0" applyNumberFormat="1" applyFont="1" applyFill="1" applyBorder="1"/>
    <xf numFmtId="1" fontId="0" fillId="0" borderId="0" xfId="0" applyNumberFormat="1" applyBorder="1"/>
    <xf numFmtId="201" fontId="0" fillId="57" borderId="0" xfId="2" applyNumberFormat="1" applyFont="1" applyFill="1" applyBorder="1"/>
    <xf numFmtId="1" fontId="0" fillId="57" borderId="0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71" xfId="0" applyBorder="1"/>
    <xf numFmtId="0" fontId="0" fillId="34" borderId="69" xfId="0" applyFill="1" applyBorder="1" applyAlignment="1">
      <alignment vertical="center" wrapText="1"/>
    </xf>
    <xf numFmtId="0" fontId="0" fillId="34" borderId="67" xfId="0" applyFill="1" applyBorder="1" applyAlignment="1">
      <alignment vertical="center" wrapText="1"/>
    </xf>
    <xf numFmtId="0" fontId="0" fillId="34" borderId="30" xfId="0" applyFill="1" applyBorder="1"/>
    <xf numFmtId="0" fontId="27" fillId="33" borderId="35" xfId="0" applyFont="1" applyFill="1" applyBorder="1"/>
    <xf numFmtId="0" fontId="0" fillId="0" borderId="30" xfId="0" applyBorder="1"/>
    <xf numFmtId="1" fontId="27" fillId="33" borderId="72" xfId="0" applyNumberFormat="1" applyFont="1" applyFill="1" applyBorder="1"/>
    <xf numFmtId="1" fontId="126" fillId="33" borderId="72" xfId="0" applyNumberFormat="1" applyFont="1" applyFill="1" applyBorder="1"/>
    <xf numFmtId="164" fontId="0" fillId="0" borderId="17" xfId="0" applyNumberFormat="1" applyBorder="1"/>
    <xf numFmtId="0" fontId="0" fillId="0" borderId="60" xfId="0" applyBorder="1" applyAlignment="1">
      <alignment horizontal="center" vertical="center" wrapText="1"/>
    </xf>
    <xf numFmtId="0" fontId="0" fillId="0" borderId="24" xfId="0" applyBorder="1"/>
    <xf numFmtId="0" fontId="0" fillId="0" borderId="16" xfId="0" applyBorder="1" applyAlignment="1">
      <alignment horizontal="right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3" fontId="0" fillId="0" borderId="68" xfId="0" applyNumberFormat="1" applyBorder="1"/>
    <xf numFmtId="43" fontId="0" fillId="0" borderId="68" xfId="1" applyFont="1" applyBorder="1"/>
    <xf numFmtId="43" fontId="0" fillId="0" borderId="70" xfId="0" applyNumberFormat="1" applyBorder="1"/>
    <xf numFmtId="0" fontId="0" fillId="0" borderId="70" xfId="0" applyBorder="1" applyAlignment="1"/>
    <xf numFmtId="0" fontId="0" fillId="0" borderId="68" xfId="0" applyBorder="1" applyAlignment="1"/>
    <xf numFmtId="0" fontId="0" fillId="0" borderId="63" xfId="0" applyBorder="1" applyAlignment="1"/>
    <xf numFmtId="0" fontId="0" fillId="0" borderId="69" xfId="0" applyBorder="1" applyAlignment="1">
      <alignment horizontal="center"/>
    </xf>
    <xf numFmtId="0" fontId="0" fillId="0" borderId="60" xfId="0" applyBorder="1" applyAlignment="1"/>
    <xf numFmtId="0" fontId="27" fillId="0" borderId="20" xfId="0" applyFont="1" applyBorder="1" applyAlignment="1"/>
    <xf numFmtId="0" fontId="0" fillId="0" borderId="1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64" fontId="24" fillId="0" borderId="34" xfId="0" applyNumberFormat="1" applyFont="1" applyFill="1" applyBorder="1" applyAlignment="1" applyProtection="1">
      <alignment horizontal="center"/>
      <protection locked="0"/>
    </xf>
    <xf numFmtId="164" fontId="24" fillId="0" borderId="37" xfId="0" applyNumberFormat="1" applyFont="1" applyFill="1" applyBorder="1" applyAlignment="1" applyProtection="1">
      <alignment horizontal="center"/>
      <protection locked="0"/>
    </xf>
    <xf numFmtId="164" fontId="24" fillId="0" borderId="11" xfId="0" applyNumberFormat="1" applyFont="1" applyFill="1" applyBorder="1" applyAlignment="1" applyProtection="1">
      <alignment horizontal="center"/>
      <protection locked="0"/>
    </xf>
    <xf numFmtId="164" fontId="24" fillId="0" borderId="12" xfId="0" applyNumberFormat="1" applyFont="1" applyFill="1" applyBorder="1" applyAlignment="1" applyProtection="1">
      <alignment horizontal="center"/>
      <protection locked="0"/>
    </xf>
    <xf numFmtId="164" fontId="24" fillId="0" borderId="0" xfId="0" applyNumberFormat="1" applyFont="1" applyFill="1" applyBorder="1" applyAlignment="1" applyProtection="1">
      <alignment horizontal="center"/>
      <protection locked="0"/>
    </xf>
    <xf numFmtId="0" fontId="27" fillId="0" borderId="24" xfId="0" applyFont="1" applyBorder="1" applyAlignment="1">
      <alignment horizontal="center" wrapText="1"/>
    </xf>
    <xf numFmtId="0" fontId="27" fillId="0" borderId="25" xfId="0" applyFont="1" applyBorder="1" applyAlignment="1">
      <alignment horizontal="center" wrapText="1"/>
    </xf>
    <xf numFmtId="0" fontId="27" fillId="0" borderId="26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4" fillId="0" borderId="10" xfId="0" applyFont="1" applyFill="1" applyBorder="1" applyAlignment="1">
      <alignment horizontal="center"/>
    </xf>
    <xf numFmtId="0" fontId="24" fillId="0" borderId="15" xfId="0" applyFont="1" applyFill="1" applyBorder="1" applyAlignment="1">
      <alignment horizontal="center"/>
    </xf>
    <xf numFmtId="0" fontId="24" fillId="0" borderId="40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4" fillId="0" borderId="24" xfId="0" applyFont="1" applyFill="1" applyBorder="1" applyAlignment="1">
      <alignment horizontal="center"/>
    </xf>
    <xf numFmtId="0" fontId="24" fillId="0" borderId="25" xfId="0" applyFont="1" applyFill="1" applyBorder="1" applyAlignment="1">
      <alignment horizontal="center"/>
    </xf>
    <xf numFmtId="0" fontId="24" fillId="0" borderId="26" xfId="0" applyFont="1" applyFill="1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75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49" xfId="0" applyBorder="1" applyAlignment="1">
      <alignment horizontal="right"/>
    </xf>
    <xf numFmtId="0" fontId="0" fillId="0" borderId="73" xfId="0" applyBorder="1" applyAlignment="1">
      <alignment horizontal="center"/>
    </xf>
    <xf numFmtId="0" fontId="0" fillId="0" borderId="64" xfId="0" applyBorder="1" applyAlignment="1">
      <alignment horizontal="center"/>
    </xf>
    <xf numFmtId="0" fontId="27" fillId="0" borderId="0" xfId="0" applyFont="1" applyAlignment="1">
      <alignment horizontal="left"/>
    </xf>
    <xf numFmtId="0" fontId="0" fillId="0" borderId="35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7" fillId="0" borderId="11" xfId="0" applyFont="1" applyBorder="1" applyAlignment="1">
      <alignment horizontal="center" wrapText="1"/>
    </xf>
    <xf numFmtId="0" fontId="27" fillId="0" borderId="36" xfId="0" applyFont="1" applyBorder="1" applyAlignment="1">
      <alignment horizontal="center" wrapText="1"/>
    </xf>
    <xf numFmtId="0" fontId="27" fillId="0" borderId="12" xfId="0" applyFont="1" applyBorder="1" applyAlignment="1">
      <alignment horizont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9" xfId="0" applyBorder="1" applyAlignment="1">
      <alignment horizontal="center"/>
    </xf>
    <xf numFmtId="0" fontId="27" fillId="0" borderId="50" xfId="0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4" xfId="0" applyBorder="1" applyAlignment="1">
      <alignment horizontal="center"/>
    </xf>
    <xf numFmtId="0" fontId="27" fillId="0" borderId="38" xfId="0" applyFont="1" applyBorder="1" applyAlignment="1">
      <alignment horizontal="center"/>
    </xf>
    <xf numFmtId="0" fontId="27" fillId="0" borderId="39" xfId="0" applyFont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4" fontId="0" fillId="0" borderId="36" xfId="0" applyNumberFormat="1" applyBorder="1" applyAlignment="1">
      <alignment horizontal="center"/>
    </xf>
    <xf numFmtId="4" fontId="0" fillId="0" borderId="49" xfId="0" applyNumberFormat="1" applyBorder="1" applyAlignment="1">
      <alignment horizontal="center"/>
    </xf>
    <xf numFmtId="4" fontId="27" fillId="0" borderId="50" xfId="0" applyNumberFormat="1" applyFon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27" fillId="0" borderId="38" xfId="0" applyNumberFormat="1" applyFont="1" applyBorder="1" applyAlignment="1">
      <alignment horizontal="center"/>
    </xf>
    <xf numFmtId="0" fontId="27" fillId="0" borderId="69" xfId="0" applyFont="1" applyBorder="1" applyAlignment="1">
      <alignment horizontal="center" vertical="top" wrapText="1"/>
    </xf>
    <xf numFmtId="0" fontId="27" fillId="0" borderId="67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0" fillId="0" borderId="15" xfId="0" applyFill="1" applyBorder="1" applyAlignment="1">
      <alignment horizontal="left" vertical="center" wrapText="1"/>
    </xf>
    <xf numFmtId="0" fontId="0" fillId="0" borderId="67" xfId="0" applyFill="1" applyBorder="1" applyAlignment="1">
      <alignment horizontal="left" vertical="center" wrapText="1"/>
    </xf>
    <xf numFmtId="0" fontId="0" fillId="0" borderId="60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7" fillId="34" borderId="10" xfId="0" applyFont="1" applyFill="1" applyBorder="1" applyAlignment="1">
      <alignment horizontal="center" vertical="top"/>
    </xf>
    <xf numFmtId="0" fontId="27" fillId="34" borderId="15" xfId="0" applyFont="1" applyFill="1" applyBorder="1" applyAlignment="1">
      <alignment horizontal="center" vertical="top"/>
    </xf>
    <xf numFmtId="0" fontId="27" fillId="34" borderId="15" xfId="0" applyFont="1" applyFill="1" applyBorder="1" applyAlignment="1">
      <alignment horizontal="center" vertical="top" wrapText="1"/>
    </xf>
    <xf numFmtId="0" fontId="27" fillId="34" borderId="67" xfId="0" applyFont="1" applyFill="1" applyBorder="1" applyAlignment="1">
      <alignment horizontal="center" vertical="top" wrapText="1"/>
    </xf>
    <xf numFmtId="0" fontId="1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0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35" fillId="0" borderId="27" xfId="0" applyFont="1" applyBorder="1" applyAlignment="1">
      <alignment horizontal="center"/>
    </xf>
    <xf numFmtId="0" fontId="35" fillId="0" borderId="61" xfId="0" applyFont="1" applyBorder="1" applyAlignment="1">
      <alignment horizontal="center"/>
    </xf>
    <xf numFmtId="0" fontId="0" fillId="0" borderId="14" xfId="0" applyBorder="1"/>
    <xf numFmtId="0" fontId="27" fillId="0" borderId="0" xfId="0" applyFont="1" applyAlignment="1">
      <alignment horizontal="center"/>
    </xf>
    <xf numFmtId="0" fontId="0" fillId="0" borderId="70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4" fontId="0" fillId="0" borderId="25" xfId="0" applyNumberFormat="1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4" fontId="0" fillId="0" borderId="24" xfId="0" applyNumberFormat="1" applyFont="1" applyBorder="1" applyAlignment="1">
      <alignment horizontal="center"/>
    </xf>
  </cellXfs>
  <cellStyles count="464">
    <cellStyle name=";;;" xfId="3"/>
    <cellStyle name="_19,20,21" xfId="4"/>
    <cellStyle name="_3.2.2. МЭФ_14.08.06" xfId="5"/>
    <cellStyle name="_3_1_1 Производственная программа" xfId="6"/>
    <cellStyle name="_3_2_2 Смета затрат" xfId="7"/>
    <cellStyle name="_3_2_9 ФЗП_испр_v2" xfId="8"/>
    <cellStyle name="_3_5_1Capex19_v2" xfId="9"/>
    <cellStyle name="_3_5_2 CAPEX_20_v2" xfId="10"/>
    <cellStyle name="_CAPEX 2006 (18.11.2005)" xfId="11"/>
    <cellStyle name="_for_BD_Пакет_форм2уровня_баз_final" xfId="12"/>
    <cellStyle name="_MB2006_sample2006_баз" xfId="13"/>
    <cellStyle name="_NTMK forecast 2006-1" xfId="14"/>
    <cellStyle name="_NTMK forecast 2006-1_2009.01.13  Изменения в план счетов" xfId="15"/>
    <cellStyle name="_NTMK forecast 2006-1_2009.01.15  Изменения в план счетов" xfId="16"/>
    <cellStyle name="_NTMK forecast 2006-1_2009.01.19  Изменения в план счетов" xfId="17"/>
    <cellStyle name="_NTMK forecast 2006-1_2009.01.19 Все подразделения МОЛ" xfId="18"/>
    <cellStyle name="_NTMK forecast 2006-1_271208_ЕБК АРМЗ" xfId="19"/>
    <cellStyle name="_NTMK forecast 2006-1_Для проверки" xfId="20"/>
    <cellStyle name="_NTMK forecast 2006-1_План счетов 2009" xfId="21"/>
    <cellStyle name="_NTMK forecast 2006-1_План счетов 2009-3" xfId="22"/>
    <cellStyle name="_NTMK forecast 2006-1_План счетов старый и новый" xfId="23"/>
    <cellStyle name="_Аналитические_признаки" xfId="24"/>
    <cellStyle name="_Аналитические_признаки - исправленная версия" xfId="25"/>
    <cellStyle name="_Единица отчетности_update" xfId="26"/>
    <cellStyle name="_ЗСМК отчет за январь 2006 (2005.12.27) план ЕХ" xfId="27"/>
    <cellStyle name="_ЗСМК отчет за январь 2006 (2006.01.10) план2 ЕХ" xfId="28"/>
    <cellStyle name="_Консолидация и отчетность - мастерданные" xfId="29"/>
    <cellStyle name="_Мощности_МП_исх_формы_ручного_ввода" xfId="30"/>
    <cellStyle name="_Пакет №1 (Coal)" xfId="31"/>
    <cellStyle name="_Пакет ГОКи" xfId="32"/>
    <cellStyle name="_Пакет по МП" xfId="33"/>
    <cellStyle name="_План счетов старый и новый" xfId="34"/>
    <cellStyle name="_Презентация бюджета 2006" xfId="35"/>
    <cellStyle name="_Прогноз освоения'05 ЗСМК (2005.11.02)ЕХ" xfId="36"/>
    <cellStyle name="_слайд КВ 2006" xfId="37"/>
    <cellStyle name="_Формуляры форм ручного ввода" xfId="38"/>
    <cellStyle name="_Формы - утверждено на СД" xfId="39"/>
    <cellStyle name="_Формы 2 уровня ЗСМК баз." xfId="40"/>
    <cellStyle name="_Формы 2 уровня ЗСМК баз.15.11 от Паньшина." xfId="41"/>
    <cellStyle name="_Формы 2 уровня(баз)" xfId="42"/>
    <cellStyle name="_Формы 2 уровня(баз)СД" xfId="43"/>
    <cellStyle name="’ћѓћ‚›‰" xfId="44"/>
    <cellStyle name="”ќђќ‘ћ‚›‰" xfId="45"/>
    <cellStyle name="”љ‘ђћ‚ђќќ›‰" xfId="46"/>
    <cellStyle name="„…ќ…†ќ›‰" xfId="47"/>
    <cellStyle name="„ђ’ђ" xfId="48"/>
    <cellStyle name="=D:\WINNT\SYSTEM32\COMMAND.COM" xfId="49"/>
    <cellStyle name="‡ђѓћ‹ћ‚ћљ1" xfId="50"/>
    <cellStyle name="‡ђѓћ‹ћ‚ћљ2" xfId="51"/>
    <cellStyle name="000" xfId="52"/>
    <cellStyle name="1Normal" xfId="53"/>
    <cellStyle name="1Outputbox1" xfId="54"/>
    <cellStyle name="1Outputbox2" xfId="55"/>
    <cellStyle name="1Outputheader" xfId="56"/>
    <cellStyle name="1Outputheader2" xfId="57"/>
    <cellStyle name="1Outputsubtitle" xfId="58"/>
    <cellStyle name="1Outputtitle" xfId="59"/>
    <cellStyle name="1Profileheader" xfId="60"/>
    <cellStyle name="1Profilelowerbox" xfId="61"/>
    <cellStyle name="1Profilesubheader" xfId="62"/>
    <cellStyle name="1Profiletitle" xfId="63"/>
    <cellStyle name="1Profiletopbox" xfId="64"/>
    <cellStyle name="20% - Акцент1 2" xfId="65"/>
    <cellStyle name="20% - Акцент1 3" xfId="66"/>
    <cellStyle name="20% - Акцент2 2" xfId="67"/>
    <cellStyle name="20% - Акцент2 3" xfId="68"/>
    <cellStyle name="20% - Акцент3 2" xfId="69"/>
    <cellStyle name="20% - Акцент3 3" xfId="70"/>
    <cellStyle name="20% - Акцент4 2" xfId="71"/>
    <cellStyle name="20% - Акцент4 3" xfId="72"/>
    <cellStyle name="20% - Акцент5 2" xfId="73"/>
    <cellStyle name="20% - Акцент5 3" xfId="74"/>
    <cellStyle name="20% - Акцент6 2" xfId="75"/>
    <cellStyle name="20% - Акцент6 3" xfId="76"/>
    <cellStyle name="40% - Акцент1 2" xfId="77"/>
    <cellStyle name="40% - Акцент1 3" xfId="78"/>
    <cellStyle name="40% - Акцент2 2" xfId="79"/>
    <cellStyle name="40% - Акцент2 3" xfId="80"/>
    <cellStyle name="40% - Акцент3 2" xfId="81"/>
    <cellStyle name="40% - Акцент3 3" xfId="82"/>
    <cellStyle name="40% - Акцент4 2" xfId="83"/>
    <cellStyle name="40% - Акцент4 3" xfId="84"/>
    <cellStyle name="40% - Акцент5 2" xfId="85"/>
    <cellStyle name="40% - Акцент5 3" xfId="86"/>
    <cellStyle name="40% - Акцент6 2" xfId="87"/>
    <cellStyle name="40% - Акцент6 3" xfId="88"/>
    <cellStyle name="60% - Акцент1 2" xfId="89"/>
    <cellStyle name="60% - Акцент1 3" xfId="90"/>
    <cellStyle name="60% - Акцент2 2" xfId="91"/>
    <cellStyle name="60% - Акцент2 3" xfId="92"/>
    <cellStyle name="60% - Акцент3 2" xfId="93"/>
    <cellStyle name="60% - Акцент3 3" xfId="94"/>
    <cellStyle name="60% - Акцент4 2" xfId="95"/>
    <cellStyle name="60% - Акцент4 3" xfId="96"/>
    <cellStyle name="60% - Акцент5 2" xfId="97"/>
    <cellStyle name="60% - Акцент5 3" xfId="98"/>
    <cellStyle name="60% - Акцент6 2" xfId="99"/>
    <cellStyle name="60% - Акцент6 3" xfId="100"/>
    <cellStyle name="8pt" xfId="101"/>
    <cellStyle name="Aaia?iue [0]_vaqduGfTSN7qyUJNWHRlcWo3H" xfId="102"/>
    <cellStyle name="Aaia?iue_vaqduGfTSN7qyUJNWHRlcWo3H" xfId="103"/>
    <cellStyle name="Äåíåæíûé [0]_vaqduGfTSN7qyUJNWHRlcWo3H" xfId="104"/>
    <cellStyle name="Äåíåæíûé_vaqduGfTSN7qyUJNWHRlcWo3H" xfId="105"/>
    <cellStyle name="acct" xfId="106"/>
    <cellStyle name="AeE­ [0]_?A°??µAoC?" xfId="107"/>
    <cellStyle name="AeE­_?A°??µAoC?" xfId="108"/>
    <cellStyle name="Aeia?nnueea" xfId="109"/>
    <cellStyle name="AFE" xfId="110"/>
    <cellStyle name="Arial 10" xfId="111"/>
    <cellStyle name="Arial 12" xfId="112"/>
    <cellStyle name="Balance" xfId="113"/>
    <cellStyle name="BalanceBold" xfId="114"/>
    <cellStyle name="BLACK" xfId="115"/>
    <cellStyle name="Blue" xfId="116"/>
    <cellStyle name="Body" xfId="117"/>
    <cellStyle name="British Pound" xfId="118"/>
    <cellStyle name="C?AO_?A°??µAoC?" xfId="119"/>
    <cellStyle name="Calc Currency (0)" xfId="120"/>
    <cellStyle name="Case" xfId="121"/>
    <cellStyle name="Center Across" xfId="122"/>
    <cellStyle name="Check" xfId="123"/>
    <cellStyle name="Code" xfId="124"/>
    <cellStyle name="Column Heading" xfId="125"/>
    <cellStyle name="Comma [0]" xfId="126"/>
    <cellStyle name="Comma [1]" xfId="127"/>
    <cellStyle name="Comma 0" xfId="128"/>
    <cellStyle name="Comma 0*" xfId="129"/>
    <cellStyle name="Comma 2" xfId="130"/>
    <cellStyle name="Comma0" xfId="131"/>
    <cellStyle name="Currency [0]" xfId="132"/>
    <cellStyle name="Currency [1]" xfId="133"/>
    <cellStyle name="Currency 0" xfId="134"/>
    <cellStyle name="Currency 2" xfId="135"/>
    <cellStyle name="Currency0" xfId="136"/>
    <cellStyle name="Data" xfId="137"/>
    <cellStyle name="DataBold" xfId="138"/>
    <cellStyle name="Date" xfId="139"/>
    <cellStyle name="Date Aligned" xfId="140"/>
    <cellStyle name="Date_07.12.2005  КЭШ и баланс " xfId="141"/>
    <cellStyle name="Dec_0" xfId="142"/>
    <cellStyle name="Deviant" xfId="143"/>
    <cellStyle name="Dollars" xfId="144"/>
    <cellStyle name="Dotted Line" xfId="145"/>
    <cellStyle name="Double Accounting" xfId="146"/>
    <cellStyle name="Euro" xfId="147"/>
    <cellStyle name="Ezres [0]_Document" xfId="148"/>
    <cellStyle name="Ezres_Document" xfId="149"/>
    <cellStyle name="F2" xfId="150"/>
    <cellStyle name="F3" xfId="151"/>
    <cellStyle name="F4" xfId="152"/>
    <cellStyle name="F5" xfId="153"/>
    <cellStyle name="F6" xfId="154"/>
    <cellStyle name="F7" xfId="155"/>
    <cellStyle name="F8" xfId="156"/>
    <cellStyle name="Factor" xfId="157"/>
    <cellStyle name="Fixed" xfId="158"/>
    <cellStyle name="footer" xfId="159"/>
    <cellStyle name="Footnote" xfId="160"/>
    <cellStyle name="From" xfId="161"/>
    <cellStyle name="Green" xfId="162"/>
    <cellStyle name="Hard Percent" xfId="163"/>
    <cellStyle name="Header" xfId="164"/>
    <cellStyle name="Header1" xfId="165"/>
    <cellStyle name="Header2" xfId="166"/>
    <cellStyle name="heading" xfId="167"/>
    <cellStyle name="Heading 1" xfId="168"/>
    <cellStyle name="Heading 2" xfId="169"/>
    <cellStyle name="Heading 3" xfId="170"/>
    <cellStyle name="heading_a2" xfId="171"/>
    <cellStyle name="HeadingS" xfId="172"/>
    <cellStyle name="Hide" xfId="173"/>
    <cellStyle name="Iau?iue_o10-n" xfId="174"/>
    <cellStyle name="Îáû÷íûé_vaqduGfTSN7qyUJNWHRlcWo3H" xfId="175"/>
    <cellStyle name="Input" xfId="176"/>
    <cellStyle name="Ioe?uaaaoayny aeia?nnueea" xfId="177"/>
    <cellStyle name="ISO" xfId="178"/>
    <cellStyle name="Komma [0]_Arcen" xfId="179"/>
    <cellStyle name="Komma_Arcen" xfId="180"/>
    <cellStyle name="Milliers [0]_BUDGET" xfId="181"/>
    <cellStyle name="Milliers_BUDGET" xfId="182"/>
    <cellStyle name="Monétaire [0]_BUDGET" xfId="183"/>
    <cellStyle name="Monétaire_BUDGET" xfId="184"/>
    <cellStyle name="Multiple" xfId="185"/>
    <cellStyle name="Multiple [0]" xfId="186"/>
    <cellStyle name="Multiple [1]" xfId="187"/>
    <cellStyle name="Multiple_1 Dec" xfId="188"/>
    <cellStyle name="no dec" xfId="189"/>
    <cellStyle name="Norma11l" xfId="190"/>
    <cellStyle name="Normal - Style1" xfId="191"/>
    <cellStyle name="Normal 2" xfId="192"/>
    <cellStyle name="Normal_~9670382" xfId="193"/>
    <cellStyle name="Normál_1." xfId="194"/>
    <cellStyle name="Normal_32. CF_direct" xfId="195"/>
    <cellStyle name="Normál_VERZIOK" xfId="196"/>
    <cellStyle name="Normal_Приложение №2 к Положению (для внесения корректировок)" xfId="197"/>
    <cellStyle name="NormalGB" xfId="198"/>
    <cellStyle name="Output Amounts" xfId="199"/>
    <cellStyle name="Output Column Headings" xfId="200"/>
    <cellStyle name="Output Line Items" xfId="201"/>
    <cellStyle name="Output Report Heading" xfId="202"/>
    <cellStyle name="Output Report Title" xfId="203"/>
    <cellStyle name="Outputtitle" xfId="204"/>
    <cellStyle name="Paaotsikko" xfId="205"/>
    <cellStyle name="Page Number" xfId="206"/>
    <cellStyle name="Pénznem [0]_Document" xfId="207"/>
    <cellStyle name="Pénznem_Document" xfId="208"/>
    <cellStyle name="Percent [0]" xfId="209"/>
    <cellStyle name="Percent [1]" xfId="210"/>
    <cellStyle name="Pддotsikko" xfId="211"/>
    <cellStyle name="Red" xfId="212"/>
    <cellStyle name="Salomon Logo" xfId="213"/>
    <cellStyle name="ScotchRule" xfId="214"/>
    <cellStyle name="Single Accounting" xfId="215"/>
    <cellStyle name="small" xfId="216"/>
    <cellStyle name="Standard_tabelle" xfId="217"/>
    <cellStyle name="Subtitle" xfId="218"/>
    <cellStyle name="Table Head" xfId="219"/>
    <cellStyle name="Table Head Aligned" xfId="220"/>
    <cellStyle name="Table Head Blue" xfId="221"/>
    <cellStyle name="Table Head Green" xfId="222"/>
    <cellStyle name="Table Head_Val_Sum_Graph" xfId="223"/>
    <cellStyle name="Table Text" xfId="224"/>
    <cellStyle name="Table Title" xfId="225"/>
    <cellStyle name="Table Units" xfId="226"/>
    <cellStyle name="Table_Header" xfId="227"/>
    <cellStyle name="Text 1" xfId="228"/>
    <cellStyle name="Text Head 1" xfId="229"/>
    <cellStyle name="Times 10" xfId="230"/>
    <cellStyle name="Times 12" xfId="231"/>
    <cellStyle name="Title" xfId="232"/>
    <cellStyle name="To" xfId="233"/>
    <cellStyle name="Total" xfId="234"/>
    <cellStyle name="Underline_Single" xfId="235"/>
    <cellStyle name="Valiotsikko" xfId="236"/>
    <cellStyle name="Valuta [0]_Arcen" xfId="237"/>
    <cellStyle name="Valuta_Arcen" xfId="238"/>
    <cellStyle name="Vдliotsikko" xfId="239"/>
    <cellStyle name="WIP" xfId="240"/>
    <cellStyle name="year" xfId="241"/>
    <cellStyle name="Yen" xfId="242"/>
    <cellStyle name="Zero" xfId="243"/>
    <cellStyle name="Акцент1 2" xfId="244"/>
    <cellStyle name="Акцент1 3" xfId="245"/>
    <cellStyle name="Акцент2 2" xfId="246"/>
    <cellStyle name="Акцент2 3" xfId="247"/>
    <cellStyle name="Акцент3 2" xfId="248"/>
    <cellStyle name="Акцент3 3" xfId="249"/>
    <cellStyle name="Акцент4 2" xfId="250"/>
    <cellStyle name="Акцент4 3" xfId="251"/>
    <cellStyle name="Акцент5 2" xfId="252"/>
    <cellStyle name="Акцент5 3" xfId="253"/>
    <cellStyle name="Акцент6 2" xfId="254"/>
    <cellStyle name="Акцент6 3" xfId="255"/>
    <cellStyle name="Ввод  2" xfId="256"/>
    <cellStyle name="Ввод  3" xfId="257"/>
    <cellStyle name="Верт. заголовок" xfId="258"/>
    <cellStyle name="Вывод 2" xfId="259"/>
    <cellStyle name="Вывод 3" xfId="260"/>
    <cellStyle name="Вычисление 2" xfId="261"/>
    <cellStyle name="Вычисление 3" xfId="262"/>
    <cellStyle name="Данные" xfId="263"/>
    <cellStyle name="Дата" xfId="264"/>
    <cellStyle name="Денежный [0] 2" xfId="265"/>
    <cellStyle name="Денежный 10" xfId="266"/>
    <cellStyle name="Денежный 11" xfId="267"/>
    <cellStyle name="Денежный 12" xfId="268"/>
    <cellStyle name="Денежный 13" xfId="269"/>
    <cellStyle name="Денежный 14" xfId="270"/>
    <cellStyle name="Денежный 15" xfId="271"/>
    <cellStyle name="Денежный 16" xfId="272"/>
    <cellStyle name="Денежный 17" xfId="273"/>
    <cellStyle name="Денежный 18" xfId="274"/>
    <cellStyle name="Денежный 19" xfId="275"/>
    <cellStyle name="Денежный 2" xfId="276"/>
    <cellStyle name="Денежный 20" xfId="277"/>
    <cellStyle name="Денежный 21" xfId="278"/>
    <cellStyle name="Денежный 22" xfId="279"/>
    <cellStyle name="Денежный 23" xfId="280"/>
    <cellStyle name="Денежный 24" xfId="281"/>
    <cellStyle name="Денежный 25" xfId="282"/>
    <cellStyle name="Денежный 26" xfId="283"/>
    <cellStyle name="Денежный 27" xfId="284"/>
    <cellStyle name="Денежный 28" xfId="285"/>
    <cellStyle name="Денежный 29" xfId="286"/>
    <cellStyle name="Денежный 3" xfId="287"/>
    <cellStyle name="Денежный 30" xfId="288"/>
    <cellStyle name="Денежный 31" xfId="289"/>
    <cellStyle name="Денежный 32" xfId="290"/>
    <cellStyle name="Денежный 33" xfId="291"/>
    <cellStyle name="Денежный 34" xfId="292"/>
    <cellStyle name="Денежный 35" xfId="293"/>
    <cellStyle name="Денежный 36" xfId="294"/>
    <cellStyle name="Денежный 37" xfId="295"/>
    <cellStyle name="Денежный 38" xfId="296"/>
    <cellStyle name="Денежный 4" xfId="297"/>
    <cellStyle name="Денежный 5" xfId="298"/>
    <cellStyle name="Денежный 6" xfId="299"/>
    <cellStyle name="Денежный 7" xfId="300"/>
    <cellStyle name="Денежный 8" xfId="301"/>
    <cellStyle name="Денежный 9" xfId="302"/>
    <cellStyle name="Заголовок 1 2" xfId="303"/>
    <cellStyle name="Заголовок 1 3" xfId="304"/>
    <cellStyle name="Заголовок 2 2" xfId="305"/>
    <cellStyle name="Заголовок 2 3" xfId="306"/>
    <cellStyle name="Заголовок 3 2" xfId="307"/>
    <cellStyle name="Заголовок 3 3" xfId="308"/>
    <cellStyle name="Заголовок 4 2" xfId="309"/>
    <cellStyle name="Заголовок 4 3" xfId="310"/>
    <cellStyle name="Итог 2" xfId="311"/>
    <cellStyle name="Итог 3" xfId="312"/>
    <cellStyle name="Контрольная ячейка 2" xfId="313"/>
    <cellStyle name="Контрольная ячейка 3" xfId="314"/>
    <cellStyle name="Название 2" xfId="315"/>
    <cellStyle name="Название 3" xfId="316"/>
    <cellStyle name="Невидимый" xfId="317"/>
    <cellStyle name="недельный" xfId="318"/>
    <cellStyle name="Нейтральный 2" xfId="319"/>
    <cellStyle name="Нейтральный 3" xfId="320"/>
    <cellStyle name="Обычный" xfId="0" builtinId="0"/>
    <cellStyle name="Обычный 10" xfId="321"/>
    <cellStyle name="Обычный 11" xfId="322"/>
    <cellStyle name="Обычный 12" xfId="323"/>
    <cellStyle name="Обычный 2" xfId="324"/>
    <cellStyle name="Обычный 2 2" xfId="325"/>
    <cellStyle name="Обычный 2 3" xfId="326"/>
    <cellStyle name="Обычный 2 3 2" xfId="327"/>
    <cellStyle name="Обычный 2 3 3" xfId="328"/>
    <cellStyle name="Обычный 2_2009 Бюджетные формы ДАО АЭПК" xfId="329"/>
    <cellStyle name="Обычный 24" xfId="330"/>
    <cellStyle name="Обычный 3" xfId="331"/>
    <cellStyle name="Обычный 3 2" xfId="332"/>
    <cellStyle name="Обычный 3 3" xfId="333"/>
    <cellStyle name="Обычный 3_2009 Альбом бюджетных форм" xfId="334"/>
    <cellStyle name="Обычный 4" xfId="335"/>
    <cellStyle name="Обычный 4 2" xfId="336"/>
    <cellStyle name="Обычный 4_2009 Бюджетные формы ДАО АЭПК" xfId="337"/>
    <cellStyle name="Обычный 5" xfId="338"/>
    <cellStyle name="Обычный 5 2" xfId="339"/>
    <cellStyle name="Обычный 6" xfId="340"/>
    <cellStyle name="Обычный 7" xfId="341"/>
    <cellStyle name="Обычный 7 2" xfId="342"/>
    <cellStyle name="Обычный 8" xfId="343"/>
    <cellStyle name="Обычный 9" xfId="344"/>
    <cellStyle name="Плохой 2" xfId="345"/>
    <cellStyle name="Плохой 3" xfId="346"/>
    <cellStyle name="Пояснение 2" xfId="347"/>
    <cellStyle name="Пояснение 3" xfId="348"/>
    <cellStyle name="Примечание 2" xfId="349"/>
    <cellStyle name="Примечание 3" xfId="350"/>
    <cellStyle name="Процентный" xfId="2" builtinId="5"/>
    <cellStyle name="Процентный 10" xfId="351"/>
    <cellStyle name="Процентный 10 2" xfId="352"/>
    <cellStyle name="Процентный 11" xfId="353"/>
    <cellStyle name="Процентный 12" xfId="354"/>
    <cellStyle name="Процентный 13" xfId="355"/>
    <cellStyle name="Процентный 14" xfId="356"/>
    <cellStyle name="Процентный 15" xfId="357"/>
    <cellStyle name="Процентный 16" xfId="358"/>
    <cellStyle name="Процентный 17" xfId="359"/>
    <cellStyle name="Процентный 18" xfId="360"/>
    <cellStyle name="Процентный 19" xfId="361"/>
    <cellStyle name="Процентный 2" xfId="362"/>
    <cellStyle name="Процентный 2 2" xfId="363"/>
    <cellStyle name="Процентный 20" xfId="364"/>
    <cellStyle name="Процентный 21" xfId="365"/>
    <cellStyle name="Процентный 22" xfId="366"/>
    <cellStyle name="Процентный 23" xfId="367"/>
    <cellStyle name="Процентный 24" xfId="368"/>
    <cellStyle name="Процентный 25" xfId="369"/>
    <cellStyle name="Процентный 26" xfId="370"/>
    <cellStyle name="Процентный 27" xfId="371"/>
    <cellStyle name="Процентный 28" xfId="372"/>
    <cellStyle name="Процентный 29" xfId="373"/>
    <cellStyle name="Процентный 3" xfId="374"/>
    <cellStyle name="Процентный 30" xfId="375"/>
    <cellStyle name="Процентный 31" xfId="376"/>
    <cellStyle name="Процентный 32" xfId="377"/>
    <cellStyle name="Процентный 33" xfId="378"/>
    <cellStyle name="Процентный 34" xfId="379"/>
    <cellStyle name="Процентный 35" xfId="380"/>
    <cellStyle name="Процентный 36" xfId="381"/>
    <cellStyle name="Процентный 37" xfId="382"/>
    <cellStyle name="Процентный 38" xfId="383"/>
    <cellStyle name="Процентный 39" xfId="384"/>
    <cellStyle name="Процентный 4" xfId="385"/>
    <cellStyle name="Процентный 40" xfId="386"/>
    <cellStyle name="Процентный 41" xfId="387"/>
    <cellStyle name="Процентный 42" xfId="388"/>
    <cellStyle name="Процентный 42 2" xfId="389"/>
    <cellStyle name="Процентный 5" xfId="390"/>
    <cellStyle name="Процентный 6" xfId="391"/>
    <cellStyle name="Процентный 7" xfId="392"/>
    <cellStyle name="Процентный 8" xfId="393"/>
    <cellStyle name="Процентный 9" xfId="394"/>
    <cellStyle name="Связанная ячейка 2" xfId="395"/>
    <cellStyle name="Связанная ячейка 3" xfId="396"/>
    <cellStyle name="Стиль 1" xfId="397"/>
    <cellStyle name="Стиль 2" xfId="398"/>
    <cellStyle name="Стиль 3" xfId="399"/>
    <cellStyle name="Стиль 4" xfId="400"/>
    <cellStyle name="Стиль 5" xfId="401"/>
    <cellStyle name="Субсчет" xfId="402"/>
    <cellStyle name="Счет" xfId="403"/>
    <cellStyle name="Текст предупреждения 2" xfId="404"/>
    <cellStyle name="Текст предупреждения 3" xfId="405"/>
    <cellStyle name="тонны" xfId="406"/>
    <cellStyle name="Тысячи [0]_Chart1 (Sales &amp; Costs)" xfId="407"/>
    <cellStyle name="Тысячи_Chart1 (Sales &amp; Costs)" xfId="408"/>
    <cellStyle name="Финансовый" xfId="1" builtinId="3"/>
    <cellStyle name="Финансовый 10" xfId="409"/>
    <cellStyle name="Финансовый 11" xfId="410"/>
    <cellStyle name="Финансовый 12" xfId="411"/>
    <cellStyle name="Финансовый 13" xfId="412"/>
    <cellStyle name="Финансовый 14" xfId="413"/>
    <cellStyle name="Финансовый 15" xfId="414"/>
    <cellStyle name="Финансовый 16" xfId="415"/>
    <cellStyle name="Финансовый 17" xfId="416"/>
    <cellStyle name="Финансовый 18" xfId="417"/>
    <cellStyle name="Финансовый 19" xfId="418"/>
    <cellStyle name="Финансовый 2" xfId="419"/>
    <cellStyle name="Финансовый 2 2" xfId="420"/>
    <cellStyle name="Финансовый 2_2009 Бюджетные формы ДАО АЭПК" xfId="421"/>
    <cellStyle name="Финансовый 20" xfId="422"/>
    <cellStyle name="Финансовый 21" xfId="423"/>
    <cellStyle name="Финансовый 22" xfId="424"/>
    <cellStyle name="Финансовый 23" xfId="425"/>
    <cellStyle name="Финансовый 24" xfId="426"/>
    <cellStyle name="Финансовый 25" xfId="427"/>
    <cellStyle name="Финансовый 26" xfId="428"/>
    <cellStyle name="Финансовый 27" xfId="429"/>
    <cellStyle name="Финансовый 28" xfId="430"/>
    <cellStyle name="Финансовый 29" xfId="431"/>
    <cellStyle name="Финансовый 3" xfId="432"/>
    <cellStyle name="Финансовый 30" xfId="433"/>
    <cellStyle name="Финансовый 31" xfId="434"/>
    <cellStyle name="Финансовый 32" xfId="435"/>
    <cellStyle name="Финансовый 33" xfId="436"/>
    <cellStyle name="Финансовый 34" xfId="437"/>
    <cellStyle name="Финансовый 35" xfId="438"/>
    <cellStyle name="Финансовый 36" xfId="439"/>
    <cellStyle name="Финансовый 37" xfId="440"/>
    <cellStyle name="Финансовый 38" xfId="441"/>
    <cellStyle name="Финансовый 39" xfId="442"/>
    <cellStyle name="Финансовый 4" xfId="443"/>
    <cellStyle name="Финансовый 4 2" xfId="444"/>
    <cellStyle name="Финансовый 40" xfId="445"/>
    <cellStyle name="Финансовый 40 2" xfId="446"/>
    <cellStyle name="Финансовый 40 3" xfId="447"/>
    <cellStyle name="Финансовый 40 4" xfId="448"/>
    <cellStyle name="Финансовый 41" xfId="449"/>
    <cellStyle name="Финансовый 42" xfId="450"/>
    <cellStyle name="Финансовый 42 2" xfId="451"/>
    <cellStyle name="Финансовый 43" xfId="452"/>
    <cellStyle name="Финансовый 44" xfId="453"/>
    <cellStyle name="Финансовый 5" xfId="454"/>
    <cellStyle name="Финансовый 6" xfId="455"/>
    <cellStyle name="Финансовый 6 2" xfId="456"/>
    <cellStyle name="Финансовый 7" xfId="457"/>
    <cellStyle name="Финансовый 8" xfId="458"/>
    <cellStyle name="Финансовый 9" xfId="459"/>
    <cellStyle name="Хороший 2" xfId="460"/>
    <cellStyle name="Хороший 3" xfId="461"/>
    <cellStyle name="Џђћ–…ќ’ќ›‰" xfId="462"/>
    <cellStyle name="ШАУ" xfId="4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22</xdr:row>
      <xdr:rowOff>38100</xdr:rowOff>
    </xdr:from>
    <xdr:to>
      <xdr:col>7</xdr:col>
      <xdr:colOff>85725</xdr:colOff>
      <xdr:row>23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619625" y="341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38100</xdr:colOff>
      <xdr:row>29</xdr:row>
      <xdr:rowOff>38100</xdr:rowOff>
    </xdr:from>
    <xdr:to>
      <xdr:col>7</xdr:col>
      <xdr:colOff>85725</xdr:colOff>
      <xdr:row>30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619625" y="4552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2%20&#1075;&#1086;&#1076;/&#1079;&#1072;&#1103;&#1074;&#1082;&#1072;%20&#1059;&#1043;&#1056;&#105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55;&#1051;&#1040;&#1053;/&#1054;&#1073;&#1098;&#1077;&#1084;&#1099;%20&#1085;&#1072;%202011&#1075;.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6;&#1073;&#1098;&#1077;&#1084;%20&#1088;&#1072;&#1073;&#1086;&#1090;%20&#1085;&#1072;%202010&#1075;.%20(&#1076;&#1083;&#1103;%20&#1054;&#1069;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2%20&#1075;&#1086;&#1076;/&#1056;&#1072;&#1089;&#1089;&#1090;&#1072;&#1085;&#1086;&#1074;&#1082;&#1072;,%20&#1086;&#1073;&#1098;&#1077;&#1084;&#1099;%202012%20&#1076;&#1083;&#1103;%20&#1087;&#1086;&#1076;&#1087;&#1080;&#1089;&#1072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объемы для плана"/>
      <sheetName val="норма врем.на 1 рейс"/>
      <sheetName val="объемы Цемент,зола,СБ"/>
      <sheetName val="Лист1 (3)"/>
      <sheetName val="Лист1 (2)"/>
      <sheetName val="СУ-3"/>
      <sheetName val="СУ-3 (2)"/>
      <sheetName val="Лист2"/>
      <sheetName val="расчет объемов по закладке"/>
    </sheetNames>
    <sheetDataSet>
      <sheetData sheetId="0" refreshError="1">
        <row r="5">
          <cell r="B5">
            <v>35189</v>
          </cell>
          <cell r="C5">
            <v>63228</v>
          </cell>
          <cell r="D5">
            <v>35642</v>
          </cell>
          <cell r="E5">
            <v>63309</v>
          </cell>
          <cell r="F5">
            <v>38462</v>
          </cell>
          <cell r="G5">
            <v>67359</v>
          </cell>
          <cell r="H5">
            <v>37884</v>
          </cell>
          <cell r="I5">
            <v>67497</v>
          </cell>
          <cell r="J5">
            <v>40357</v>
          </cell>
          <cell r="K5">
            <v>71203</v>
          </cell>
          <cell r="L5">
            <v>40842</v>
          </cell>
          <cell r="M5">
            <v>71421</v>
          </cell>
          <cell r="N5">
            <v>36530</v>
          </cell>
          <cell r="O5">
            <v>65501</v>
          </cell>
          <cell r="P5">
            <v>41968</v>
          </cell>
          <cell r="Q5">
            <v>79430</v>
          </cell>
          <cell r="R5">
            <v>46474</v>
          </cell>
          <cell r="S5">
            <v>92990</v>
          </cell>
          <cell r="T5">
            <v>48413</v>
          </cell>
          <cell r="U5">
            <v>103055</v>
          </cell>
          <cell r="V5">
            <v>46826</v>
          </cell>
          <cell r="W5">
            <v>98268</v>
          </cell>
          <cell r="X5">
            <v>47329</v>
          </cell>
          <cell r="Y5">
            <v>101250</v>
          </cell>
        </row>
        <row r="6">
          <cell r="B6">
            <v>7164</v>
          </cell>
          <cell r="C6">
            <v>61406</v>
          </cell>
          <cell r="D6">
            <v>7165</v>
          </cell>
          <cell r="E6">
            <v>61411</v>
          </cell>
          <cell r="F6">
            <v>7628</v>
          </cell>
          <cell r="G6">
            <v>65408</v>
          </cell>
          <cell r="H6">
            <v>7345</v>
          </cell>
          <cell r="I6">
            <v>63749</v>
          </cell>
          <cell r="J6">
            <v>7605</v>
          </cell>
          <cell r="K6">
            <v>65478</v>
          </cell>
          <cell r="L6">
            <v>7556</v>
          </cell>
          <cell r="M6">
            <v>65048</v>
          </cell>
          <cell r="N6">
            <v>7698</v>
          </cell>
          <cell r="O6">
            <v>65388</v>
          </cell>
          <cell r="P6">
            <v>8207</v>
          </cell>
          <cell r="Q6">
            <v>70172</v>
          </cell>
          <cell r="R6">
            <v>8005</v>
          </cell>
          <cell r="S6">
            <v>68966</v>
          </cell>
          <cell r="T6">
            <v>8285</v>
          </cell>
          <cell r="U6">
            <v>72098</v>
          </cell>
          <cell r="V6">
            <v>8150</v>
          </cell>
          <cell r="W6">
            <v>71041</v>
          </cell>
          <cell r="X6">
            <v>8195</v>
          </cell>
          <cell r="Y6">
            <v>71397</v>
          </cell>
        </row>
        <row r="7">
          <cell r="B7">
            <v>3843</v>
          </cell>
          <cell r="C7">
            <v>65570</v>
          </cell>
          <cell r="D7">
            <v>3839</v>
          </cell>
          <cell r="E7">
            <v>65554</v>
          </cell>
          <cell r="F7">
            <v>4088</v>
          </cell>
          <cell r="G7">
            <v>69802</v>
          </cell>
          <cell r="H7">
            <v>3979</v>
          </cell>
          <cell r="I7">
            <v>67993</v>
          </cell>
          <cell r="J7">
            <v>4083</v>
          </cell>
          <cell r="K7">
            <v>69811</v>
          </cell>
          <cell r="L7">
            <v>4054</v>
          </cell>
          <cell r="M7">
            <v>69320</v>
          </cell>
          <cell r="N7">
            <v>4089</v>
          </cell>
          <cell r="O7">
            <v>69795</v>
          </cell>
          <cell r="P7">
            <v>4377</v>
          </cell>
          <cell r="Q7">
            <v>74826</v>
          </cell>
          <cell r="R7">
            <v>4294</v>
          </cell>
          <cell r="S7">
            <v>73466</v>
          </cell>
          <cell r="T7">
            <v>4489</v>
          </cell>
          <cell r="U7">
            <v>76812</v>
          </cell>
          <cell r="V7">
            <v>4420</v>
          </cell>
          <cell r="W7">
            <v>75655</v>
          </cell>
          <cell r="X7">
            <v>4445</v>
          </cell>
          <cell r="Y7">
            <v>76049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перевозок"/>
      <sheetName val="план перевозок ССРТ"/>
      <sheetName val="экскавация ПГС"/>
      <sheetName val="объемы по Экскав.ПГС"/>
      <sheetName val="КГК"/>
      <sheetName val="ССРТ"/>
      <sheetName val="механизмы свод"/>
      <sheetName val="расст. спецпарк (ППГХО)"/>
    </sheetNames>
    <sheetDataSet>
      <sheetData sheetId="0">
        <row r="38">
          <cell r="B38">
            <v>884.35500000000002</v>
          </cell>
        </row>
      </sheetData>
      <sheetData sheetId="1"/>
      <sheetData sheetId="2"/>
      <sheetData sheetId="3"/>
      <sheetData sheetId="4">
        <row r="11">
          <cell r="G11">
            <v>800</v>
          </cell>
        </row>
      </sheetData>
      <sheetData sheetId="5">
        <row r="11">
          <cell r="G11">
            <v>3962</v>
          </cell>
        </row>
      </sheetData>
      <sheetData sheetId="6">
        <row r="13">
          <cell r="G13">
            <v>1712</v>
          </cell>
        </row>
      </sheetData>
      <sheetData sheetId="7">
        <row r="14">
          <cell r="G14">
            <v>744</v>
          </cell>
        </row>
        <row r="15">
          <cell r="G15">
            <v>7440</v>
          </cell>
        </row>
        <row r="20">
          <cell r="G20">
            <v>1116</v>
          </cell>
        </row>
        <row r="21">
          <cell r="G21">
            <v>670.5</v>
          </cell>
        </row>
        <row r="22">
          <cell r="G22">
            <v>3162</v>
          </cell>
        </row>
        <row r="25">
          <cell r="G25">
            <v>3720</v>
          </cell>
        </row>
        <row r="59">
          <cell r="G59">
            <v>288</v>
          </cell>
        </row>
        <row r="78">
          <cell r="G78">
            <v>2820</v>
          </cell>
        </row>
        <row r="79">
          <cell r="G79">
            <v>4015</v>
          </cell>
        </row>
        <row r="80">
          <cell r="G80">
            <v>2497.5</v>
          </cell>
        </row>
        <row r="81">
          <cell r="G81">
            <v>768</v>
          </cell>
        </row>
        <row r="82">
          <cell r="G82">
            <v>8030</v>
          </cell>
        </row>
        <row r="84">
          <cell r="G84">
            <v>1152</v>
          </cell>
        </row>
        <row r="85">
          <cell r="G85">
            <v>576</v>
          </cell>
        </row>
        <row r="89">
          <cell r="G89">
            <v>372</v>
          </cell>
        </row>
        <row r="91">
          <cell r="G91">
            <v>16060</v>
          </cell>
        </row>
        <row r="163">
          <cell r="G163">
            <v>1860</v>
          </cell>
        </row>
        <row r="176">
          <cell r="G176">
            <v>744</v>
          </cell>
        </row>
        <row r="177">
          <cell r="G177">
            <v>372</v>
          </cell>
        </row>
        <row r="226">
          <cell r="G226">
            <v>967.2</v>
          </cell>
        </row>
        <row r="247">
          <cell r="G247">
            <v>1860</v>
          </cell>
        </row>
        <row r="248">
          <cell r="G248">
            <v>1860</v>
          </cell>
        </row>
        <row r="249">
          <cell r="G249">
            <v>960</v>
          </cell>
        </row>
        <row r="263">
          <cell r="G263">
            <v>80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 погруз (АТ)."/>
      <sheetName val="ПГС, спецпарк (АТТ)"/>
      <sheetName val="ПГС ( ООО АТ)"/>
      <sheetName val="расстот 11.02.10г."/>
      <sheetName val="расст (ССРТ)"/>
      <sheetName val="объем.груз.п. ППГХО"/>
      <sheetName val="Объем гр. ССРТ"/>
    </sheetNames>
    <sheetDataSet>
      <sheetData sheetId="0"/>
      <sheetData sheetId="1"/>
      <sheetData sheetId="2"/>
      <sheetData sheetId="3">
        <row r="21">
          <cell r="G21">
            <v>796.80000000000007</v>
          </cell>
          <cell r="H21">
            <v>48</v>
          </cell>
          <cell r="I21">
            <v>60.800000000000004</v>
          </cell>
          <cell r="J21">
            <v>70.400000000000006</v>
          </cell>
          <cell r="K21">
            <v>70.400000000000006</v>
          </cell>
          <cell r="L21">
            <v>60.800000000000004</v>
          </cell>
          <cell r="M21">
            <v>67.2</v>
          </cell>
          <cell r="N21">
            <v>70.400000000000006</v>
          </cell>
          <cell r="O21">
            <v>70.400000000000006</v>
          </cell>
          <cell r="P21">
            <v>70.400000000000006</v>
          </cell>
          <cell r="Q21">
            <v>67.2</v>
          </cell>
        </row>
        <row r="22">
          <cell r="H22">
            <v>600</v>
          </cell>
          <cell r="I22">
            <v>760</v>
          </cell>
          <cell r="J22">
            <v>880</v>
          </cell>
          <cell r="K22">
            <v>875</v>
          </cell>
          <cell r="L22">
            <v>760</v>
          </cell>
          <cell r="M22">
            <v>835</v>
          </cell>
          <cell r="N22">
            <v>880</v>
          </cell>
          <cell r="O22">
            <v>880</v>
          </cell>
          <cell r="P22">
            <v>880</v>
          </cell>
          <cell r="Q22">
            <v>840</v>
          </cell>
        </row>
        <row r="27">
          <cell r="H27">
            <v>72</v>
          </cell>
          <cell r="I27">
            <v>91.2</v>
          </cell>
          <cell r="J27">
            <v>105.6</v>
          </cell>
          <cell r="K27">
            <v>105.6</v>
          </cell>
          <cell r="L27">
            <v>91.2</v>
          </cell>
          <cell r="M27">
            <v>100.8</v>
          </cell>
          <cell r="N27">
            <v>105.6</v>
          </cell>
          <cell r="O27">
            <v>105.6</v>
          </cell>
          <cell r="P27">
            <v>105.6</v>
          </cell>
          <cell r="Q27">
            <v>100.8</v>
          </cell>
        </row>
        <row r="28">
          <cell r="K28">
            <v>105.6</v>
          </cell>
          <cell r="L28">
            <v>91.2</v>
          </cell>
          <cell r="M28">
            <v>100.8</v>
          </cell>
          <cell r="N28">
            <v>105.6</v>
          </cell>
          <cell r="O28">
            <v>105.6</v>
          </cell>
          <cell r="P28">
            <v>105.6</v>
          </cell>
          <cell r="Q28">
            <v>100.8</v>
          </cell>
        </row>
        <row r="29">
          <cell r="H29">
            <v>320</v>
          </cell>
          <cell r="I29">
            <v>368</v>
          </cell>
          <cell r="J29">
            <v>416</v>
          </cell>
          <cell r="K29">
            <v>416</v>
          </cell>
          <cell r="L29">
            <v>384</v>
          </cell>
          <cell r="M29">
            <v>400</v>
          </cell>
          <cell r="N29">
            <v>424</v>
          </cell>
          <cell r="O29">
            <v>424</v>
          </cell>
          <cell r="P29">
            <v>416</v>
          </cell>
          <cell r="Q29">
            <v>416</v>
          </cell>
        </row>
        <row r="32">
          <cell r="H32">
            <v>120</v>
          </cell>
          <cell r="I32">
            <v>152</v>
          </cell>
          <cell r="J32">
            <v>176</v>
          </cell>
          <cell r="K32">
            <v>176</v>
          </cell>
          <cell r="L32">
            <v>152</v>
          </cell>
          <cell r="M32">
            <v>168</v>
          </cell>
          <cell r="N32">
            <v>176</v>
          </cell>
          <cell r="O32">
            <v>176</v>
          </cell>
          <cell r="P32">
            <v>176</v>
          </cell>
          <cell r="Q32">
            <v>168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85">
          <cell r="H85">
            <v>168</v>
          </cell>
          <cell r="I85">
            <v>152</v>
          </cell>
          <cell r="J85">
            <v>168</v>
          </cell>
          <cell r="K85">
            <v>175</v>
          </cell>
          <cell r="L85">
            <v>151</v>
          </cell>
          <cell r="M85">
            <v>167</v>
          </cell>
          <cell r="N85">
            <v>184</v>
          </cell>
          <cell r="O85">
            <v>168</v>
          </cell>
          <cell r="P85">
            <v>176</v>
          </cell>
          <cell r="Q85">
            <v>176</v>
          </cell>
        </row>
        <row r="89">
          <cell r="H89">
            <v>713</v>
          </cell>
          <cell r="I89">
            <v>644</v>
          </cell>
          <cell r="J89">
            <v>713</v>
          </cell>
          <cell r="K89">
            <v>690</v>
          </cell>
          <cell r="L89">
            <v>713</v>
          </cell>
          <cell r="M89">
            <v>690</v>
          </cell>
          <cell r="N89">
            <v>713</v>
          </cell>
          <cell r="O89">
            <v>713</v>
          </cell>
          <cell r="P89">
            <v>690</v>
          </cell>
          <cell r="Q89">
            <v>713</v>
          </cell>
        </row>
        <row r="96">
          <cell r="H96">
            <v>32</v>
          </cell>
          <cell r="I96">
            <v>32</v>
          </cell>
          <cell r="J96">
            <v>32</v>
          </cell>
          <cell r="K96">
            <v>32</v>
          </cell>
          <cell r="L96">
            <v>32</v>
          </cell>
          <cell r="M96">
            <v>32</v>
          </cell>
          <cell r="N96">
            <v>32</v>
          </cell>
          <cell r="O96">
            <v>32</v>
          </cell>
          <cell r="P96">
            <v>32</v>
          </cell>
          <cell r="Q96">
            <v>32</v>
          </cell>
        </row>
        <row r="98">
          <cell r="H98">
            <v>1364</v>
          </cell>
          <cell r="I98">
            <v>1232</v>
          </cell>
          <cell r="J98">
            <v>1364</v>
          </cell>
          <cell r="K98">
            <v>1320</v>
          </cell>
          <cell r="L98">
            <v>1364</v>
          </cell>
          <cell r="M98">
            <v>1320</v>
          </cell>
          <cell r="N98">
            <v>1364</v>
          </cell>
          <cell r="O98">
            <v>1364</v>
          </cell>
          <cell r="P98">
            <v>1320</v>
          </cell>
          <cell r="Q98">
            <v>1364</v>
          </cell>
        </row>
        <row r="170">
          <cell r="H170">
            <v>84</v>
          </cell>
          <cell r="I170">
            <v>106.39999999999999</v>
          </cell>
          <cell r="J170">
            <v>123.19999999999999</v>
          </cell>
          <cell r="K170">
            <v>123.19999999999999</v>
          </cell>
          <cell r="L170">
            <v>106.39999999999999</v>
          </cell>
          <cell r="M170">
            <v>117.6</v>
          </cell>
          <cell r="N170">
            <v>123.19999999999999</v>
          </cell>
          <cell r="O170">
            <v>123.19999999999999</v>
          </cell>
          <cell r="P170">
            <v>123.19999999999999</v>
          </cell>
          <cell r="Q170">
            <v>117.6</v>
          </cell>
        </row>
        <row r="183">
          <cell r="H183">
            <v>48</v>
          </cell>
          <cell r="I183">
            <v>56</v>
          </cell>
          <cell r="J183">
            <v>72</v>
          </cell>
          <cell r="K183">
            <v>72</v>
          </cell>
          <cell r="L183">
            <v>64</v>
          </cell>
          <cell r="M183">
            <v>72</v>
          </cell>
          <cell r="N183">
            <v>72</v>
          </cell>
          <cell r="O183">
            <v>72</v>
          </cell>
          <cell r="P183">
            <v>72</v>
          </cell>
          <cell r="Q183">
            <v>64</v>
          </cell>
        </row>
        <row r="184">
          <cell r="H184">
            <v>8</v>
          </cell>
          <cell r="I184">
            <v>14</v>
          </cell>
          <cell r="J184">
            <v>17</v>
          </cell>
          <cell r="K184">
            <v>14</v>
          </cell>
          <cell r="L184">
            <v>14</v>
          </cell>
          <cell r="M184">
            <v>17</v>
          </cell>
          <cell r="N184">
            <v>14</v>
          </cell>
          <cell r="O184">
            <v>14</v>
          </cell>
          <cell r="P184">
            <v>17</v>
          </cell>
          <cell r="Q184">
            <v>14</v>
          </cell>
        </row>
        <row r="233">
          <cell r="H233">
            <v>19</v>
          </cell>
          <cell r="I233">
            <v>97</v>
          </cell>
          <cell r="J233">
            <v>97</v>
          </cell>
          <cell r="L233">
            <v>19</v>
          </cell>
          <cell r="M233">
            <v>19</v>
          </cell>
          <cell r="N233">
            <v>19</v>
          </cell>
          <cell r="O233">
            <v>19</v>
          </cell>
          <cell r="Q233">
            <v>97</v>
          </cell>
        </row>
        <row r="254">
          <cell r="H254">
            <v>121</v>
          </cell>
          <cell r="I254">
            <v>151</v>
          </cell>
          <cell r="J254">
            <v>176</v>
          </cell>
          <cell r="K254">
            <v>175</v>
          </cell>
          <cell r="L254">
            <v>153</v>
          </cell>
          <cell r="M254">
            <v>168</v>
          </cell>
          <cell r="N254">
            <v>176</v>
          </cell>
          <cell r="O254">
            <v>176</v>
          </cell>
          <cell r="P254">
            <v>176</v>
          </cell>
          <cell r="Q254">
            <v>168</v>
          </cell>
        </row>
        <row r="255">
          <cell r="H255">
            <v>121</v>
          </cell>
          <cell r="I255">
            <v>151</v>
          </cell>
          <cell r="J255">
            <v>176</v>
          </cell>
          <cell r="K255">
            <v>175</v>
          </cell>
          <cell r="L255">
            <v>153</v>
          </cell>
          <cell r="M255">
            <v>168</v>
          </cell>
          <cell r="N255">
            <v>176</v>
          </cell>
          <cell r="O255">
            <v>176</v>
          </cell>
          <cell r="P255">
            <v>176</v>
          </cell>
          <cell r="Q255">
            <v>168</v>
          </cell>
        </row>
        <row r="270">
          <cell r="I270">
            <v>8</v>
          </cell>
          <cell r="J270">
            <v>8</v>
          </cell>
          <cell r="K270">
            <v>8</v>
          </cell>
          <cell r="L270">
            <v>8</v>
          </cell>
          <cell r="M270">
            <v>8</v>
          </cell>
          <cell r="N270">
            <v>8</v>
          </cell>
          <cell r="O270">
            <v>8</v>
          </cell>
          <cell r="P270">
            <v>8</v>
          </cell>
          <cell r="Q270">
            <v>8</v>
          </cell>
        </row>
      </sheetData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V УГРУ 20012г."/>
      <sheetName val="расчет У-Б "/>
      <sheetName val="расчет У-Б  (вар.ООО АТТ)"/>
      <sheetName val="КГК"/>
      <sheetName val="ССРТ"/>
      <sheetName val="расст. спецпарк"/>
      <sheetName val="механизмы свод"/>
      <sheetName val="механизмы ППГХО (без У-Б)"/>
      <sheetName val="ПГС"/>
      <sheetName val="ПГС, спецпарк (АТТ)"/>
      <sheetName val="план перевозок"/>
      <sheetName val="план перевозок (груз.)"/>
      <sheetName val="план перевозок(спец.)"/>
      <sheetName val="план перевозок ССРТ"/>
      <sheetName val="объемы по Экскав.ПГС"/>
      <sheetName val="объем 2012г. в ден."/>
      <sheetName val="объем 2012г. в ден. с измен."/>
    </sheetNames>
    <sheetDataSet>
      <sheetData sheetId="0">
        <row r="10">
          <cell r="G10">
            <v>1</v>
          </cell>
        </row>
        <row r="15">
          <cell r="G15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42"/>
  <sheetViews>
    <sheetView showZeros="0" tabSelected="1" workbookViewId="0">
      <selection activeCell="U31" sqref="U31"/>
    </sheetView>
  </sheetViews>
  <sheetFormatPr defaultRowHeight="12.75" outlineLevelCol="1"/>
  <cols>
    <col min="1" max="1" width="14" customWidth="1"/>
    <col min="2" max="2" width="7.42578125" bestFit="1" customWidth="1"/>
    <col min="3" max="3" width="7.140625" customWidth="1"/>
    <col min="4" max="4" width="6" hidden="1" customWidth="1" outlineLevel="1"/>
    <col min="5" max="5" width="7.140625" hidden="1" customWidth="1" outlineLevel="1"/>
    <col min="6" max="6" width="7.140625" bestFit="1" customWidth="1" collapsed="1"/>
    <col min="7" max="7" width="5.5703125" bestFit="1" customWidth="1"/>
    <col min="8" max="8" width="6" customWidth="1"/>
    <col min="9" max="9" width="7.140625" customWidth="1"/>
    <col min="10" max="10" width="6" customWidth="1"/>
    <col min="11" max="11" width="7.140625" customWidth="1"/>
    <col min="12" max="12" width="6" customWidth="1"/>
    <col min="13" max="13" width="7.140625" customWidth="1"/>
    <col min="14" max="14" width="6" customWidth="1"/>
    <col min="15" max="15" width="7.140625" customWidth="1"/>
    <col min="16" max="16" width="6" customWidth="1"/>
    <col min="17" max="17" width="7.140625" customWidth="1"/>
    <col min="18" max="18" width="6" customWidth="1"/>
    <col min="19" max="19" width="7.140625" customWidth="1"/>
    <col min="20" max="20" width="6" customWidth="1"/>
    <col min="21" max="21" width="7.85546875" customWidth="1"/>
    <col min="22" max="22" width="6" customWidth="1"/>
    <col min="23" max="23" width="7.140625" customWidth="1"/>
    <col min="24" max="24" width="6" customWidth="1"/>
    <col min="25" max="25" width="7.140625" customWidth="1"/>
    <col min="26" max="26" width="6" customWidth="1"/>
    <col min="27" max="27" width="7.140625" customWidth="1"/>
    <col min="28" max="28" width="6" hidden="1" customWidth="1" outlineLevel="1"/>
    <col min="29" max="29" width="7.5703125" hidden="1" customWidth="1" outlineLevel="1"/>
    <col min="30" max="31" width="7.85546875" hidden="1" customWidth="1" outlineLevel="1"/>
    <col min="32" max="32" width="7.140625" hidden="1" customWidth="1" outlineLevel="1"/>
    <col min="33" max="34" width="7.85546875" hidden="1" customWidth="1" outlineLevel="1"/>
    <col min="35" max="35" width="9.140625" collapsed="1"/>
  </cols>
  <sheetData>
    <row r="1" spans="1:3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t="s">
        <v>81</v>
      </c>
      <c r="X1" s="1"/>
    </row>
    <row r="2" spans="1:34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t="s">
        <v>79</v>
      </c>
      <c r="X2" s="1"/>
    </row>
    <row r="3" spans="1:34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t="s">
        <v>80</v>
      </c>
      <c r="X3" s="1"/>
      <c r="Y3" s="1"/>
      <c r="Z3" s="1"/>
      <c r="AA3" s="1"/>
    </row>
    <row r="4" spans="1:34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34" ht="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34" ht="15.75">
      <c r="A6" s="190" t="s">
        <v>17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</row>
    <row r="7" spans="1:34" ht="15.75" customHeight="1">
      <c r="A7" s="190" t="s">
        <v>83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</row>
    <row r="8" spans="1:34" ht="13.5" thickBot="1"/>
    <row r="9" spans="1:34" ht="13.5" customHeight="1" thickBot="1">
      <c r="A9" s="191"/>
      <c r="B9" s="194" t="s">
        <v>18</v>
      </c>
      <c r="C9" s="195"/>
      <c r="D9" s="196" t="s">
        <v>1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8"/>
      <c r="AB9" s="176" t="s">
        <v>0</v>
      </c>
      <c r="AC9" s="178"/>
      <c r="AD9" s="176" t="s">
        <v>19</v>
      </c>
      <c r="AE9" s="178"/>
      <c r="AF9" s="176" t="s">
        <v>20</v>
      </c>
      <c r="AG9" s="177"/>
      <c r="AH9" s="178"/>
    </row>
    <row r="10" spans="1:34" ht="13.5" thickBot="1">
      <c r="A10" s="192"/>
      <c r="B10" s="182" t="s">
        <v>2</v>
      </c>
      <c r="C10" s="183"/>
      <c r="D10" s="184" t="s">
        <v>3</v>
      </c>
      <c r="E10" s="185"/>
      <c r="F10" s="186" t="s">
        <v>4</v>
      </c>
      <c r="G10" s="183"/>
      <c r="H10" s="186" t="s">
        <v>5</v>
      </c>
      <c r="I10" s="186"/>
      <c r="J10" s="182" t="s">
        <v>6</v>
      </c>
      <c r="K10" s="183"/>
      <c r="L10" s="186" t="s">
        <v>7</v>
      </c>
      <c r="M10" s="186"/>
      <c r="N10" s="182" t="s">
        <v>8</v>
      </c>
      <c r="O10" s="183"/>
      <c r="P10" s="186" t="s">
        <v>9</v>
      </c>
      <c r="Q10" s="186"/>
      <c r="R10" s="182" t="s">
        <v>10</v>
      </c>
      <c r="S10" s="183"/>
      <c r="T10" s="186" t="s">
        <v>11</v>
      </c>
      <c r="U10" s="186"/>
      <c r="V10" s="182" t="s">
        <v>12</v>
      </c>
      <c r="W10" s="183"/>
      <c r="X10" s="186" t="s">
        <v>13</v>
      </c>
      <c r="Y10" s="186"/>
      <c r="Z10" s="182" t="s">
        <v>14</v>
      </c>
      <c r="AA10" s="183"/>
      <c r="AB10" s="199"/>
      <c r="AC10" s="200"/>
      <c r="AD10" s="199"/>
      <c r="AE10" s="200"/>
      <c r="AF10" s="179"/>
      <c r="AG10" s="180"/>
      <c r="AH10" s="181"/>
    </row>
    <row r="11" spans="1:34" ht="13.5" thickBot="1">
      <c r="A11" s="193"/>
      <c r="B11" s="2" t="s">
        <v>15</v>
      </c>
      <c r="C11" s="3" t="s">
        <v>16</v>
      </c>
      <c r="D11" s="2" t="s">
        <v>15</v>
      </c>
      <c r="E11" s="3" t="s">
        <v>16</v>
      </c>
      <c r="F11" s="4" t="s">
        <v>15</v>
      </c>
      <c r="G11" s="3" t="s">
        <v>16</v>
      </c>
      <c r="H11" s="4" t="s">
        <v>15</v>
      </c>
      <c r="I11" s="5" t="s">
        <v>16</v>
      </c>
      <c r="J11" s="2" t="s">
        <v>15</v>
      </c>
      <c r="K11" s="3" t="s">
        <v>16</v>
      </c>
      <c r="L11" s="4" t="s">
        <v>15</v>
      </c>
      <c r="M11" s="5" t="s">
        <v>16</v>
      </c>
      <c r="N11" s="2" t="s">
        <v>15</v>
      </c>
      <c r="O11" s="3" t="s">
        <v>16</v>
      </c>
      <c r="P11" s="4" t="s">
        <v>15</v>
      </c>
      <c r="Q11" s="5" t="s">
        <v>16</v>
      </c>
      <c r="R11" s="2" t="s">
        <v>15</v>
      </c>
      <c r="S11" s="3" t="s">
        <v>16</v>
      </c>
      <c r="T11" s="4" t="s">
        <v>15</v>
      </c>
      <c r="U11" s="5" t="s">
        <v>16</v>
      </c>
      <c r="V11" s="2" t="s">
        <v>15</v>
      </c>
      <c r="W11" s="3" t="s">
        <v>16</v>
      </c>
      <c r="X11" s="4" t="s">
        <v>15</v>
      </c>
      <c r="Y11" s="5" t="s">
        <v>16</v>
      </c>
      <c r="Z11" s="2" t="s">
        <v>15</v>
      </c>
      <c r="AA11" s="3" t="s">
        <v>16</v>
      </c>
      <c r="AB11" s="2" t="s">
        <v>15</v>
      </c>
      <c r="AC11" s="3" t="s">
        <v>16</v>
      </c>
      <c r="AD11" s="6" t="s">
        <v>15</v>
      </c>
      <c r="AE11" s="7" t="s">
        <v>16</v>
      </c>
      <c r="AF11" s="8" t="s">
        <v>18</v>
      </c>
      <c r="AG11" s="9" t="s">
        <v>0</v>
      </c>
      <c r="AH11" s="10" t="s">
        <v>19</v>
      </c>
    </row>
    <row r="12" spans="1:34" ht="13.5" thickTop="1">
      <c r="A12" s="11"/>
      <c r="B12" s="12"/>
      <c r="C12" s="13"/>
      <c r="D12" s="12"/>
      <c r="E12" s="13"/>
      <c r="F12" s="12"/>
      <c r="G12" s="13"/>
      <c r="H12" s="12"/>
      <c r="I12" s="13"/>
      <c r="J12" s="12"/>
      <c r="K12" s="13"/>
      <c r="L12" s="12"/>
      <c r="M12" s="13"/>
      <c r="N12" s="12"/>
      <c r="O12" s="13"/>
      <c r="P12" s="12"/>
      <c r="Q12" s="13"/>
      <c r="R12" s="12"/>
      <c r="S12" s="13"/>
      <c r="T12" s="12"/>
      <c r="U12" s="13"/>
      <c r="V12" s="12"/>
      <c r="W12" s="13"/>
      <c r="X12" s="12"/>
      <c r="Y12" s="13"/>
      <c r="Z12" s="12"/>
      <c r="AA12" s="13"/>
      <c r="AD12" s="14"/>
      <c r="AE12" s="14"/>
      <c r="AF12" s="15"/>
      <c r="AG12" s="15"/>
      <c r="AH12" s="14"/>
    </row>
    <row r="13" spans="1:34">
      <c r="A13" s="16" t="s">
        <v>21</v>
      </c>
      <c r="B13" s="12"/>
      <c r="C13" s="13"/>
      <c r="D13" s="12"/>
      <c r="E13" s="13"/>
      <c r="F13" s="12"/>
      <c r="G13" s="13"/>
      <c r="H13" s="12"/>
      <c r="I13" s="13"/>
      <c r="J13" s="12"/>
      <c r="K13" s="13"/>
      <c r="L13" s="12"/>
      <c r="M13" s="13"/>
      <c r="N13" s="12"/>
      <c r="O13" s="13"/>
      <c r="P13" s="12"/>
      <c r="Q13" s="13"/>
      <c r="R13" s="12"/>
      <c r="S13" s="13"/>
      <c r="T13" s="12"/>
      <c r="U13" s="13"/>
      <c r="V13" s="12"/>
      <c r="W13" s="13"/>
      <c r="X13" s="12"/>
      <c r="Y13" s="13"/>
      <c r="Z13" s="12"/>
      <c r="AA13" s="13"/>
      <c r="AD13" s="14"/>
      <c r="AE13" s="14"/>
      <c r="AF13" s="15"/>
      <c r="AG13" s="15"/>
      <c r="AH13" s="14"/>
    </row>
    <row r="14" spans="1:34" ht="38.25">
      <c r="A14" s="17" t="s">
        <v>22</v>
      </c>
      <c r="B14" s="18">
        <f t="shared" ref="B14:C16" si="0">D14+F14+H14+J14+L14+N14+P14+R14+T14+V14+X14+Z14</f>
        <v>495.91600000000011</v>
      </c>
      <c r="C14" s="19">
        <f t="shared" si="0"/>
        <v>944.51100000000019</v>
      </c>
      <c r="D14" s="12"/>
      <c r="E14" s="13"/>
      <c r="F14" s="12">
        <f>'[7]объемы для плана'!D5/1000+'[7]объемы для плана'!B5/1000</f>
        <v>70.831000000000003</v>
      </c>
      <c r="G14" s="13">
        <f>'[7]объемы для плана'!E5/1000+'[7]объемы для плана'!C5/1000</f>
        <v>126.53700000000001</v>
      </c>
      <c r="H14" s="12">
        <f>'[7]объемы для плана'!F5/1000</f>
        <v>38.462000000000003</v>
      </c>
      <c r="I14" s="13">
        <f>'[7]объемы для плана'!G5/1000</f>
        <v>67.358999999999995</v>
      </c>
      <c r="J14" s="12">
        <f>'[7]объемы для плана'!H5/1000</f>
        <v>37.884</v>
      </c>
      <c r="K14" s="13">
        <f>'[7]объемы для плана'!I5/1000</f>
        <v>67.497</v>
      </c>
      <c r="L14" s="12">
        <f>'[7]объемы для плана'!J5/1000</f>
        <v>40.356999999999999</v>
      </c>
      <c r="M14" s="13">
        <f>'[7]объемы для плана'!K5/1000</f>
        <v>71.203000000000003</v>
      </c>
      <c r="N14" s="12">
        <f>'[7]объемы для плана'!L5/1000</f>
        <v>40.841999999999999</v>
      </c>
      <c r="O14" s="13">
        <f>'[7]объемы для плана'!M5/1000</f>
        <v>71.421000000000006</v>
      </c>
      <c r="P14" s="12">
        <f>'[7]объемы для плана'!N5/1000</f>
        <v>36.53</v>
      </c>
      <c r="Q14" s="13">
        <f>'[7]объемы для плана'!O5/1000</f>
        <v>65.501000000000005</v>
      </c>
      <c r="R14" s="12">
        <f>'[7]объемы для плана'!P5/1000</f>
        <v>41.968000000000004</v>
      </c>
      <c r="S14" s="13">
        <f>'[7]объемы для плана'!Q5/1000</f>
        <v>79.430000000000007</v>
      </c>
      <c r="T14" s="12">
        <f>'[7]объемы для плана'!R5/1000</f>
        <v>46.473999999999997</v>
      </c>
      <c r="U14" s="13">
        <f>'[7]объемы для плана'!S5/1000</f>
        <v>92.99</v>
      </c>
      <c r="V14" s="12">
        <f>'[7]объемы для плана'!T5/1000</f>
        <v>48.412999999999997</v>
      </c>
      <c r="W14" s="13">
        <f>'[7]объемы для плана'!U5/1000</f>
        <v>103.05500000000001</v>
      </c>
      <c r="X14" s="12">
        <f>'[7]объемы для плана'!V5/1000</f>
        <v>46.826000000000001</v>
      </c>
      <c r="Y14" s="13">
        <f>'[7]объемы для плана'!W5/1000</f>
        <v>98.268000000000001</v>
      </c>
      <c r="Z14" s="12">
        <f>'[7]объемы для плана'!X5/1000</f>
        <v>47.329000000000001</v>
      </c>
      <c r="AA14" s="13">
        <f>'[7]объемы для плана'!Y5/1000</f>
        <v>101.25</v>
      </c>
      <c r="AD14" s="14"/>
      <c r="AE14" s="14"/>
      <c r="AF14" s="15"/>
      <c r="AG14" s="15"/>
      <c r="AH14" s="14"/>
    </row>
    <row r="15" spans="1:34">
      <c r="A15" s="11" t="s">
        <v>23</v>
      </c>
      <c r="B15" s="18">
        <f t="shared" si="0"/>
        <v>93.002999999999986</v>
      </c>
      <c r="C15" s="19">
        <f t="shared" si="0"/>
        <v>801.56200000000001</v>
      </c>
      <c r="D15" s="12"/>
      <c r="E15" s="13"/>
      <c r="F15" s="12">
        <f>'[7]объемы для плана'!D6/1000+'[7]объемы для плана'!B6/1000</f>
        <v>14.329000000000001</v>
      </c>
      <c r="G15" s="13">
        <f>'[7]объемы для плана'!E6/1000+'[7]объемы для плана'!C6/1000</f>
        <v>122.81700000000001</v>
      </c>
      <c r="H15" s="12">
        <f>'[7]объемы для плана'!F6/1000</f>
        <v>7.6280000000000001</v>
      </c>
      <c r="I15" s="13">
        <f>'[7]объемы для плана'!G6/1000</f>
        <v>65.408000000000001</v>
      </c>
      <c r="J15" s="12">
        <f>'[7]объемы для плана'!H6/1000</f>
        <v>7.3449999999999998</v>
      </c>
      <c r="K15" s="13">
        <f>'[7]объемы для плана'!I6/1000</f>
        <v>63.749000000000002</v>
      </c>
      <c r="L15" s="12">
        <f>'[7]объемы для плана'!J6/1000</f>
        <v>7.6050000000000004</v>
      </c>
      <c r="M15" s="13">
        <f>'[7]объемы для плана'!K6/1000</f>
        <v>65.477999999999994</v>
      </c>
      <c r="N15" s="12">
        <f>'[7]объемы для плана'!L6/1000</f>
        <v>7.556</v>
      </c>
      <c r="O15" s="13">
        <f>'[7]объемы для плана'!M6/1000</f>
        <v>65.048000000000002</v>
      </c>
      <c r="P15" s="12">
        <f>'[7]объемы для плана'!N6/1000</f>
        <v>7.6980000000000004</v>
      </c>
      <c r="Q15" s="13">
        <f>'[7]объемы для плана'!O6/1000</f>
        <v>65.388000000000005</v>
      </c>
      <c r="R15" s="12">
        <f>'[7]объемы для плана'!P6/1000</f>
        <v>8.2070000000000007</v>
      </c>
      <c r="S15" s="13">
        <f>'[7]объемы для плана'!Q6/1000</f>
        <v>70.171999999999997</v>
      </c>
      <c r="T15" s="12">
        <f>'[7]объемы для плана'!R6/1000</f>
        <v>8.0050000000000008</v>
      </c>
      <c r="U15" s="13">
        <f>'[7]объемы для плана'!S6/1000</f>
        <v>68.965999999999994</v>
      </c>
      <c r="V15" s="12">
        <f>'[7]объемы для плана'!T6/1000</f>
        <v>8.2850000000000001</v>
      </c>
      <c r="W15" s="13">
        <f>'[7]объемы для плана'!U6/1000</f>
        <v>72.097999999999999</v>
      </c>
      <c r="X15" s="12">
        <f>'[7]объемы для плана'!V6/1000</f>
        <v>8.15</v>
      </c>
      <c r="Y15" s="13">
        <f>'[7]объемы для плана'!W6/1000</f>
        <v>71.040999999999997</v>
      </c>
      <c r="Z15" s="12">
        <f>'[7]объемы для плана'!X6/1000</f>
        <v>8.1950000000000003</v>
      </c>
      <c r="AA15" s="13">
        <f>'[7]объемы для плана'!Y6/1000</f>
        <v>71.397000000000006</v>
      </c>
      <c r="AD15" s="14"/>
      <c r="AE15" s="14"/>
      <c r="AF15" s="15"/>
      <c r="AG15" s="15"/>
      <c r="AH15" s="14"/>
    </row>
    <row r="16" spans="1:34">
      <c r="A16" s="11" t="s">
        <v>24</v>
      </c>
      <c r="B16" s="18">
        <f t="shared" si="0"/>
        <v>50</v>
      </c>
      <c r="C16" s="19">
        <f t="shared" si="0"/>
        <v>854.65300000000002</v>
      </c>
      <c r="D16" s="12"/>
      <c r="E16" s="13"/>
      <c r="F16" s="12">
        <f>'[7]объемы для плана'!D7/1000+'[7]объемы для плана'!B7/1000</f>
        <v>7.6820000000000004</v>
      </c>
      <c r="G16" s="13">
        <f>'[7]объемы для плана'!E7/1000+'[7]объемы для плана'!C7/1000</f>
        <v>131.124</v>
      </c>
      <c r="H16" s="12">
        <f>'[7]объемы для плана'!F7/1000</f>
        <v>4.0880000000000001</v>
      </c>
      <c r="I16" s="13">
        <f>'[7]объемы для плана'!G7/1000</f>
        <v>69.802000000000007</v>
      </c>
      <c r="J16" s="12">
        <f>'[7]объемы для плана'!H7/1000</f>
        <v>3.9790000000000001</v>
      </c>
      <c r="K16" s="13">
        <f>'[7]объемы для плана'!I7/1000</f>
        <v>67.992999999999995</v>
      </c>
      <c r="L16" s="12">
        <f>'[7]объемы для плана'!J7/1000</f>
        <v>4.0830000000000002</v>
      </c>
      <c r="M16" s="13">
        <f>'[7]объемы для плана'!K7/1000</f>
        <v>69.811000000000007</v>
      </c>
      <c r="N16" s="12">
        <f>'[7]объемы для плана'!L7/1000</f>
        <v>4.0540000000000003</v>
      </c>
      <c r="O16" s="13">
        <f>'[7]объемы для плана'!M7/1000</f>
        <v>69.319999999999993</v>
      </c>
      <c r="P16" s="12">
        <f>'[7]объемы для плана'!N7/1000</f>
        <v>4.0890000000000004</v>
      </c>
      <c r="Q16" s="13">
        <f>'[7]объемы для плана'!O7/1000</f>
        <v>69.795000000000002</v>
      </c>
      <c r="R16" s="12">
        <f>'[7]объемы для плана'!P7/1000</f>
        <v>4.3769999999999998</v>
      </c>
      <c r="S16" s="13">
        <f>'[7]объемы для плана'!Q7/1000</f>
        <v>74.825999999999993</v>
      </c>
      <c r="T16" s="12">
        <f>'[7]объемы для плана'!R7/1000</f>
        <v>4.2939999999999996</v>
      </c>
      <c r="U16" s="13">
        <f>'[7]объемы для плана'!S7/1000</f>
        <v>73.465999999999994</v>
      </c>
      <c r="V16" s="12">
        <f>'[7]объемы для плана'!T7/1000</f>
        <v>4.4889999999999999</v>
      </c>
      <c r="W16" s="13">
        <f>'[7]объемы для плана'!U7/1000</f>
        <v>76.811999999999998</v>
      </c>
      <c r="X16" s="12">
        <f>'[7]объемы для плана'!V7/1000</f>
        <v>4.42</v>
      </c>
      <c r="Y16" s="13">
        <f>'[7]объемы для плана'!W7/1000</f>
        <v>75.655000000000001</v>
      </c>
      <c r="Z16" s="12">
        <f>'[7]объемы для плана'!X7/1000</f>
        <v>4.4450000000000003</v>
      </c>
      <c r="AA16" s="13">
        <f>'[7]объемы для плана'!Y7/1000</f>
        <v>76.049000000000007</v>
      </c>
    </row>
    <row r="17" spans="1:27" ht="13.5" thickBot="1">
      <c r="A17" s="11"/>
      <c r="B17" s="12"/>
      <c r="C17" s="13"/>
      <c r="D17" s="12"/>
      <c r="E17" s="13"/>
      <c r="F17" s="12"/>
      <c r="G17" s="13"/>
      <c r="H17" s="12"/>
      <c r="I17" s="13"/>
      <c r="J17" s="12"/>
      <c r="K17" s="13"/>
      <c r="L17" s="12"/>
      <c r="M17" s="13"/>
      <c r="N17" s="12"/>
      <c r="O17" s="13"/>
      <c r="P17" s="12"/>
      <c r="Q17" s="13"/>
      <c r="R17" s="12"/>
      <c r="S17" s="13"/>
      <c r="T17" s="12"/>
      <c r="U17" s="13"/>
      <c r="V17" s="12"/>
      <c r="W17" s="13"/>
      <c r="X17" s="12"/>
      <c r="Y17" s="13"/>
      <c r="Z17" s="12"/>
      <c r="AA17" s="13"/>
    </row>
    <row r="18" spans="1:27" ht="20.25" customHeight="1" thickBot="1">
      <c r="A18" s="20" t="s">
        <v>25</v>
      </c>
      <c r="B18" s="21">
        <f>D18+F18+H18+J18+L18+N18+P18+R18+T18+V18+X18+Z18</f>
        <v>638.9190000000001</v>
      </c>
      <c r="C18" s="22">
        <f t="shared" ref="C18" si="1">E18+G18+I18+K18+M18+O18+Q18+S18+U18+W18+Y18+AA18</f>
        <v>2600.7260000000001</v>
      </c>
      <c r="D18" s="23">
        <f>D14+D15+D16</f>
        <v>0</v>
      </c>
      <c r="E18" s="24">
        <f>E14+E15+E16</f>
        <v>0</v>
      </c>
      <c r="F18" s="23">
        <f t="shared" ref="F18:AA18" si="2">F14+F15+F16</f>
        <v>92.841999999999999</v>
      </c>
      <c r="G18" s="24">
        <f t="shared" si="2"/>
        <v>380.47800000000001</v>
      </c>
      <c r="H18" s="23">
        <f t="shared" si="2"/>
        <v>50.178000000000004</v>
      </c>
      <c r="I18" s="24">
        <f t="shared" si="2"/>
        <v>202.56900000000002</v>
      </c>
      <c r="J18" s="23">
        <f t="shared" si="2"/>
        <v>49.207999999999998</v>
      </c>
      <c r="K18" s="24">
        <f t="shared" si="2"/>
        <v>199.239</v>
      </c>
      <c r="L18" s="23">
        <f t="shared" si="2"/>
        <v>52.045000000000002</v>
      </c>
      <c r="M18" s="24">
        <f t="shared" si="2"/>
        <v>206.49199999999999</v>
      </c>
      <c r="N18" s="23">
        <f t="shared" si="2"/>
        <v>52.451999999999998</v>
      </c>
      <c r="O18" s="24">
        <f t="shared" si="2"/>
        <v>205.78899999999999</v>
      </c>
      <c r="P18" s="23">
        <f t="shared" si="2"/>
        <v>48.317</v>
      </c>
      <c r="Q18" s="24">
        <f t="shared" si="2"/>
        <v>200.68400000000003</v>
      </c>
      <c r="R18" s="23">
        <f t="shared" si="2"/>
        <v>54.552000000000007</v>
      </c>
      <c r="S18" s="24">
        <f t="shared" si="2"/>
        <v>224.428</v>
      </c>
      <c r="T18" s="23">
        <f t="shared" si="2"/>
        <v>58.772999999999996</v>
      </c>
      <c r="U18" s="24">
        <f t="shared" si="2"/>
        <v>235.42199999999997</v>
      </c>
      <c r="V18" s="23">
        <f t="shared" si="2"/>
        <v>61.186999999999991</v>
      </c>
      <c r="W18" s="24">
        <f t="shared" si="2"/>
        <v>251.96500000000003</v>
      </c>
      <c r="X18" s="23">
        <f t="shared" si="2"/>
        <v>59.396000000000001</v>
      </c>
      <c r="Y18" s="24">
        <f t="shared" si="2"/>
        <v>244.964</v>
      </c>
      <c r="Z18" s="23">
        <f t="shared" si="2"/>
        <v>59.969000000000001</v>
      </c>
      <c r="AA18" s="24">
        <f t="shared" si="2"/>
        <v>248.696</v>
      </c>
    </row>
    <row r="19" spans="1:27">
      <c r="A19" s="15"/>
      <c r="B19" s="15"/>
      <c r="C19" s="15"/>
    </row>
    <row r="20" spans="1:27" ht="14.25" customHeight="1"/>
    <row r="21" spans="1:27" ht="14.25" customHeight="1"/>
    <row r="22" spans="1:27" ht="14.25" customHeight="1"/>
    <row r="23" spans="1:27" ht="14.25" customHeight="1"/>
    <row r="24" spans="1:27" ht="14.25" customHeight="1"/>
    <row r="25" spans="1:27" ht="14.25" customHeight="1"/>
    <row r="26" spans="1:27" ht="14.25" customHeight="1"/>
    <row r="31" spans="1:27">
      <c r="A31" s="207" t="s">
        <v>95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</row>
    <row r="32" spans="1:27" ht="13.5" thickBot="1"/>
    <row r="33" spans="1:16" ht="30.75" customHeight="1" thickBot="1">
      <c r="A33" s="208"/>
      <c r="B33" s="209"/>
      <c r="C33" s="209"/>
      <c r="D33" s="210"/>
      <c r="F33" s="166" t="s">
        <v>96</v>
      </c>
      <c r="G33" s="216" t="s">
        <v>86</v>
      </c>
      <c r="H33" s="217"/>
      <c r="I33" s="222" t="s">
        <v>87</v>
      </c>
      <c r="J33" s="223"/>
      <c r="K33" s="216" t="s">
        <v>88</v>
      </c>
      <c r="L33" s="234"/>
      <c r="M33" s="217"/>
      <c r="N33" s="222" t="s">
        <v>89</v>
      </c>
      <c r="O33" s="234"/>
      <c r="P33" s="223"/>
    </row>
    <row r="34" spans="1:16" ht="13.5" thickBot="1">
      <c r="A34" s="211"/>
      <c r="B34" s="212"/>
      <c r="C34" s="212"/>
      <c r="D34" s="212"/>
      <c r="F34" s="170"/>
      <c r="G34" s="212"/>
      <c r="H34" s="212"/>
      <c r="I34" s="211"/>
      <c r="J34" s="224"/>
      <c r="K34" s="212"/>
      <c r="L34" s="212"/>
      <c r="M34" s="212"/>
      <c r="N34" s="211"/>
      <c r="O34" s="212"/>
      <c r="P34" s="224"/>
    </row>
    <row r="35" spans="1:16" ht="27.75" customHeight="1" thickBot="1">
      <c r="A35" s="187" t="s">
        <v>84</v>
      </c>
      <c r="B35" s="188"/>
      <c r="C35" s="188"/>
      <c r="D35" s="189"/>
      <c r="F35" s="270" t="s">
        <v>77</v>
      </c>
      <c r="G35" s="271">
        <v>61872</v>
      </c>
      <c r="H35" s="272"/>
      <c r="I35" s="271">
        <v>528.67999999999995</v>
      </c>
      <c r="J35" s="272"/>
      <c r="K35" s="273">
        <v>32710488.960000001</v>
      </c>
      <c r="L35" s="274"/>
      <c r="M35" s="274"/>
      <c r="N35" s="275">
        <v>38598376.969999999</v>
      </c>
      <c r="O35" s="274"/>
      <c r="P35" s="272"/>
    </row>
    <row r="36" spans="1:16" ht="27.75" customHeight="1" thickBot="1">
      <c r="A36" s="213" t="s">
        <v>84</v>
      </c>
      <c r="B36" s="214"/>
      <c r="C36" s="214"/>
      <c r="D36" s="215"/>
      <c r="F36" s="173" t="s">
        <v>94</v>
      </c>
      <c r="G36" s="218">
        <v>2600.7260000000001</v>
      </c>
      <c r="H36" s="218"/>
      <c r="I36" s="225"/>
      <c r="J36" s="226"/>
      <c r="K36" s="235">
        <v>38227051.280000001</v>
      </c>
      <c r="L36" s="218"/>
      <c r="M36" s="218"/>
      <c r="N36" s="238">
        <v>45107920.5</v>
      </c>
      <c r="O36" s="218"/>
      <c r="P36" s="226"/>
    </row>
    <row r="37" spans="1:16">
      <c r="A37" s="201" t="s">
        <v>90</v>
      </c>
      <c r="B37" s="202"/>
      <c r="C37" s="202"/>
      <c r="D37" s="202"/>
      <c r="F37" s="174"/>
      <c r="G37" s="219"/>
      <c r="H37" s="219"/>
      <c r="I37" s="227"/>
      <c r="J37" s="228"/>
      <c r="K37" s="219"/>
      <c r="L37" s="219"/>
      <c r="M37" s="219"/>
      <c r="N37" s="227"/>
      <c r="O37" s="219"/>
      <c r="P37" s="228"/>
    </row>
    <row r="38" spans="1:16">
      <c r="A38" s="203" t="s">
        <v>91</v>
      </c>
      <c r="B38" s="204"/>
      <c r="C38" s="204"/>
      <c r="D38" s="204"/>
      <c r="F38" s="171" t="s">
        <v>94</v>
      </c>
      <c r="G38" s="220">
        <v>944.51099999999997</v>
      </c>
      <c r="H38" s="220"/>
      <c r="I38" s="229">
        <v>27.83</v>
      </c>
      <c r="J38" s="230"/>
      <c r="K38" s="236">
        <v>26285741.129999999</v>
      </c>
      <c r="L38" s="220"/>
      <c r="M38" s="220"/>
      <c r="N38" s="239">
        <v>31017174.530000001</v>
      </c>
      <c r="O38" s="220"/>
      <c r="P38" s="230"/>
    </row>
    <row r="39" spans="1:16">
      <c r="A39" s="203" t="s">
        <v>23</v>
      </c>
      <c r="B39" s="204"/>
      <c r="C39" s="204"/>
      <c r="D39" s="204"/>
      <c r="F39" s="171" t="s">
        <v>94</v>
      </c>
      <c r="G39" s="220">
        <v>801.56200000000001</v>
      </c>
      <c r="H39" s="220"/>
      <c r="I39" s="229">
        <v>7.21</v>
      </c>
      <c r="J39" s="230"/>
      <c r="K39" s="236">
        <v>5779262.0199999996</v>
      </c>
      <c r="L39" s="220"/>
      <c r="M39" s="220"/>
      <c r="N39" s="239">
        <v>6819529.1799999997</v>
      </c>
      <c r="O39" s="220"/>
      <c r="P39" s="230"/>
    </row>
    <row r="40" spans="1:16">
      <c r="A40" s="203" t="s">
        <v>24</v>
      </c>
      <c r="B40" s="204"/>
      <c r="C40" s="204"/>
      <c r="D40" s="204"/>
      <c r="F40" s="171" t="s">
        <v>94</v>
      </c>
      <c r="G40" s="220">
        <v>854.65300000000002</v>
      </c>
      <c r="H40" s="220"/>
      <c r="I40" s="229">
        <v>7.21</v>
      </c>
      <c r="J40" s="230"/>
      <c r="K40" s="236">
        <v>6162048.1299999999</v>
      </c>
      <c r="L40" s="220"/>
      <c r="M40" s="220"/>
      <c r="N40" s="239">
        <v>7271216.79</v>
      </c>
      <c r="O40" s="220"/>
      <c r="P40" s="230"/>
    </row>
    <row r="41" spans="1:16" ht="13.5" thickBot="1">
      <c r="A41" s="205"/>
      <c r="B41" s="206"/>
      <c r="C41" s="206"/>
      <c r="D41" s="206"/>
      <c r="F41" s="172"/>
      <c r="G41" s="206"/>
      <c r="H41" s="206"/>
      <c r="I41" s="205"/>
      <c r="J41" s="231"/>
      <c r="K41" s="206"/>
      <c r="L41" s="206"/>
      <c r="M41" s="206"/>
      <c r="N41" s="205"/>
      <c r="O41" s="206"/>
      <c r="P41" s="231"/>
    </row>
    <row r="42" spans="1:16" ht="26.25" customHeight="1" thickBot="1">
      <c r="A42" s="187" t="s">
        <v>97</v>
      </c>
      <c r="B42" s="188"/>
      <c r="C42" s="188"/>
      <c r="D42" s="189"/>
      <c r="F42" s="175"/>
      <c r="G42" s="221"/>
      <c r="H42" s="221"/>
      <c r="I42" s="232"/>
      <c r="J42" s="233"/>
      <c r="K42" s="237">
        <f>SUM(K35,K36)</f>
        <v>70937540.24000001</v>
      </c>
      <c r="L42" s="221"/>
      <c r="M42" s="221"/>
      <c r="N42" s="240">
        <f>SUM(N35:P36)</f>
        <v>83706297.469999999</v>
      </c>
      <c r="O42" s="221"/>
      <c r="P42" s="233"/>
    </row>
  </sheetData>
  <mergeCells count="72">
    <mergeCell ref="K42:M42"/>
    <mergeCell ref="N33:P33"/>
    <mergeCell ref="N34:P34"/>
    <mergeCell ref="N35:P35"/>
    <mergeCell ref="N36:P36"/>
    <mergeCell ref="N37:P37"/>
    <mergeCell ref="N38:P38"/>
    <mergeCell ref="N39:P39"/>
    <mergeCell ref="N40:P40"/>
    <mergeCell ref="N41:P41"/>
    <mergeCell ref="N42:P42"/>
    <mergeCell ref="K37:M37"/>
    <mergeCell ref="K38:M38"/>
    <mergeCell ref="K39:M39"/>
    <mergeCell ref="K40:M40"/>
    <mergeCell ref="K41:M41"/>
    <mergeCell ref="G42:H4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G37:H37"/>
    <mergeCell ref="G38:H38"/>
    <mergeCell ref="G39:H39"/>
    <mergeCell ref="G40:H40"/>
    <mergeCell ref="G41:H41"/>
    <mergeCell ref="A31:L31"/>
    <mergeCell ref="A33:D33"/>
    <mergeCell ref="A34:D34"/>
    <mergeCell ref="A35:D35"/>
    <mergeCell ref="A36:D36"/>
    <mergeCell ref="G33:H33"/>
    <mergeCell ref="G34:H34"/>
    <mergeCell ref="G35:H35"/>
    <mergeCell ref="G36:H36"/>
    <mergeCell ref="K33:M33"/>
    <mergeCell ref="K34:M34"/>
    <mergeCell ref="K35:M35"/>
    <mergeCell ref="K36:M36"/>
    <mergeCell ref="A37:D37"/>
    <mergeCell ref="A38:D38"/>
    <mergeCell ref="A39:D39"/>
    <mergeCell ref="A40:D40"/>
    <mergeCell ref="A41:D41"/>
    <mergeCell ref="A42:D42"/>
    <mergeCell ref="T10:U10"/>
    <mergeCell ref="V10:W10"/>
    <mergeCell ref="X10:Y10"/>
    <mergeCell ref="A6:AH6"/>
    <mergeCell ref="A7:AH7"/>
    <mergeCell ref="A9:A11"/>
    <mergeCell ref="B9:C9"/>
    <mergeCell ref="D9:AA9"/>
    <mergeCell ref="AB9:AC10"/>
    <mergeCell ref="AD9:AE10"/>
    <mergeCell ref="L10:M10"/>
    <mergeCell ref="N10:O10"/>
    <mergeCell ref="P10:Q10"/>
    <mergeCell ref="R10:S10"/>
    <mergeCell ref="Z10:AA10"/>
    <mergeCell ref="AF9:AH10"/>
    <mergeCell ref="B10:C10"/>
    <mergeCell ref="D10:E10"/>
    <mergeCell ref="F10:G10"/>
    <mergeCell ref="H10:I10"/>
    <mergeCell ref="J10:K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AP48"/>
  <sheetViews>
    <sheetView topLeftCell="A8" workbookViewId="0">
      <selection activeCell="J27" sqref="J27"/>
    </sheetView>
  </sheetViews>
  <sheetFormatPr defaultRowHeight="12.75" outlineLevelCol="2"/>
  <cols>
    <col min="1" max="1" width="10" customWidth="1"/>
    <col min="2" max="2" width="23.140625" customWidth="1"/>
    <col min="3" max="3" width="17.140625" customWidth="1"/>
    <col min="4" max="4" width="6.5703125" customWidth="1"/>
    <col min="5" max="5" width="6.7109375" customWidth="1"/>
    <col min="6" max="6" width="5.7109375" customWidth="1"/>
    <col min="7" max="7" width="9.140625" hidden="1" customWidth="1" outlineLevel="1"/>
    <col min="8" max="8" width="7.7109375" customWidth="1" collapsed="1"/>
    <col min="9" max="9" width="8" hidden="1" customWidth="1" outlineLevel="1"/>
    <col min="10" max="10" width="8.5703125" customWidth="1" collapsed="1"/>
    <col min="11" max="11" width="6.5703125" customWidth="1"/>
    <col min="12" max="12" width="7" customWidth="1"/>
    <col min="13" max="13" width="7.140625" customWidth="1"/>
    <col min="14" max="15" width="6.28515625" customWidth="1"/>
    <col min="16" max="16" width="6.7109375" customWidth="1"/>
    <col min="17" max="17" width="6.42578125" customWidth="1"/>
    <col min="18" max="18" width="6.7109375" customWidth="1"/>
    <col min="19" max="19" width="6.28515625" customWidth="1"/>
    <col min="20" max="20" width="6.85546875" customWidth="1"/>
    <col min="21" max="21" width="7.7109375" hidden="1" customWidth="1" outlineLevel="1"/>
    <col min="22" max="22" width="9.140625" hidden="1" customWidth="1" outlineLevel="2"/>
    <col min="23" max="23" width="7" hidden="1" customWidth="1" outlineLevel="2"/>
    <col min="24" max="24" width="6.5703125" hidden="1" customWidth="1" outlineLevel="2"/>
    <col min="25" max="25" width="4.42578125" hidden="1" customWidth="1" outlineLevel="2"/>
    <col min="26" max="28" width="9.140625" hidden="1" customWidth="1" outlineLevel="2"/>
    <col min="29" max="29" width="9.140625" hidden="1" customWidth="1" outlineLevel="2" collapsed="1"/>
    <col min="30" max="30" width="9.28515625" hidden="1" customWidth="1" outlineLevel="2"/>
    <col min="31" max="31" width="9.140625" hidden="1" customWidth="1" outlineLevel="2"/>
    <col min="32" max="32" width="7.85546875" hidden="1" customWidth="1" outlineLevel="1"/>
    <col min="33" max="33" width="6.7109375" hidden="1" customWidth="1" outlineLevel="1"/>
    <col min="34" max="34" width="9.140625" collapsed="1"/>
    <col min="253" max="253" width="10.5703125" customWidth="1"/>
    <col min="254" max="254" width="15.85546875" customWidth="1"/>
    <col min="255" max="255" width="6.5703125" customWidth="1"/>
    <col min="256" max="256" width="6.7109375" customWidth="1"/>
    <col min="257" max="257" width="7.28515625" customWidth="1"/>
    <col min="258" max="258" width="0" hidden="1" customWidth="1"/>
    <col min="259" max="259" width="7.7109375" customWidth="1"/>
    <col min="260" max="260" width="7.140625" customWidth="1"/>
    <col min="261" max="261" width="6" customWidth="1"/>
    <col min="262" max="263" width="5.85546875" customWidth="1"/>
    <col min="264" max="264" width="7.140625" customWidth="1"/>
    <col min="265" max="265" width="5.85546875" customWidth="1"/>
    <col min="266" max="266" width="6.28515625" customWidth="1"/>
    <col min="267" max="267" width="6" customWidth="1"/>
    <col min="268" max="268" width="5.85546875" customWidth="1"/>
    <col min="269" max="269" width="6" customWidth="1"/>
    <col min="270" max="270" width="5.85546875" customWidth="1"/>
    <col min="271" max="271" width="6.28515625" customWidth="1"/>
    <col min="272" max="276" width="0" hidden="1" customWidth="1"/>
    <col min="509" max="509" width="10.5703125" customWidth="1"/>
    <col min="510" max="510" width="15.85546875" customWidth="1"/>
    <col min="511" max="511" width="6.5703125" customWidth="1"/>
    <col min="512" max="512" width="6.7109375" customWidth="1"/>
    <col min="513" max="513" width="7.28515625" customWidth="1"/>
    <col min="514" max="514" width="0" hidden="1" customWidth="1"/>
    <col min="515" max="515" width="7.7109375" customWidth="1"/>
    <col min="516" max="516" width="7.140625" customWidth="1"/>
    <col min="517" max="517" width="6" customWidth="1"/>
    <col min="518" max="519" width="5.85546875" customWidth="1"/>
    <col min="520" max="520" width="7.140625" customWidth="1"/>
    <col min="521" max="521" width="5.85546875" customWidth="1"/>
    <col min="522" max="522" width="6.28515625" customWidth="1"/>
    <col min="523" max="523" width="6" customWidth="1"/>
    <col min="524" max="524" width="5.85546875" customWidth="1"/>
    <col min="525" max="525" width="6" customWidth="1"/>
    <col min="526" max="526" width="5.85546875" customWidth="1"/>
    <col min="527" max="527" width="6.28515625" customWidth="1"/>
    <col min="528" max="532" width="0" hidden="1" customWidth="1"/>
    <col min="765" max="765" width="10.5703125" customWidth="1"/>
    <col min="766" max="766" width="15.85546875" customWidth="1"/>
    <col min="767" max="767" width="6.5703125" customWidth="1"/>
    <col min="768" max="768" width="6.7109375" customWidth="1"/>
    <col min="769" max="769" width="7.28515625" customWidth="1"/>
    <col min="770" max="770" width="0" hidden="1" customWidth="1"/>
    <col min="771" max="771" width="7.7109375" customWidth="1"/>
    <col min="772" max="772" width="7.140625" customWidth="1"/>
    <col min="773" max="773" width="6" customWidth="1"/>
    <col min="774" max="775" width="5.85546875" customWidth="1"/>
    <col min="776" max="776" width="7.140625" customWidth="1"/>
    <col min="777" max="777" width="5.85546875" customWidth="1"/>
    <col min="778" max="778" width="6.28515625" customWidth="1"/>
    <col min="779" max="779" width="6" customWidth="1"/>
    <col min="780" max="780" width="5.85546875" customWidth="1"/>
    <col min="781" max="781" width="6" customWidth="1"/>
    <col min="782" max="782" width="5.85546875" customWidth="1"/>
    <col min="783" max="783" width="6.28515625" customWidth="1"/>
    <col min="784" max="788" width="0" hidden="1" customWidth="1"/>
    <col min="1021" max="1021" width="10.5703125" customWidth="1"/>
    <col min="1022" max="1022" width="15.85546875" customWidth="1"/>
    <col min="1023" max="1023" width="6.5703125" customWidth="1"/>
    <col min="1024" max="1024" width="6.7109375" customWidth="1"/>
    <col min="1025" max="1025" width="7.28515625" customWidth="1"/>
    <col min="1026" max="1026" width="0" hidden="1" customWidth="1"/>
    <col min="1027" max="1027" width="7.7109375" customWidth="1"/>
    <col min="1028" max="1028" width="7.140625" customWidth="1"/>
    <col min="1029" max="1029" width="6" customWidth="1"/>
    <col min="1030" max="1031" width="5.85546875" customWidth="1"/>
    <col min="1032" max="1032" width="7.140625" customWidth="1"/>
    <col min="1033" max="1033" width="5.85546875" customWidth="1"/>
    <col min="1034" max="1034" width="6.28515625" customWidth="1"/>
    <col min="1035" max="1035" width="6" customWidth="1"/>
    <col min="1036" max="1036" width="5.85546875" customWidth="1"/>
    <col min="1037" max="1037" width="6" customWidth="1"/>
    <col min="1038" max="1038" width="5.85546875" customWidth="1"/>
    <col min="1039" max="1039" width="6.28515625" customWidth="1"/>
    <col min="1040" max="1044" width="0" hidden="1" customWidth="1"/>
    <col min="1277" max="1277" width="10.5703125" customWidth="1"/>
    <col min="1278" max="1278" width="15.85546875" customWidth="1"/>
    <col min="1279" max="1279" width="6.5703125" customWidth="1"/>
    <col min="1280" max="1280" width="6.7109375" customWidth="1"/>
    <col min="1281" max="1281" width="7.28515625" customWidth="1"/>
    <col min="1282" max="1282" width="0" hidden="1" customWidth="1"/>
    <col min="1283" max="1283" width="7.7109375" customWidth="1"/>
    <col min="1284" max="1284" width="7.140625" customWidth="1"/>
    <col min="1285" max="1285" width="6" customWidth="1"/>
    <col min="1286" max="1287" width="5.85546875" customWidth="1"/>
    <col min="1288" max="1288" width="7.140625" customWidth="1"/>
    <col min="1289" max="1289" width="5.85546875" customWidth="1"/>
    <col min="1290" max="1290" width="6.28515625" customWidth="1"/>
    <col min="1291" max="1291" width="6" customWidth="1"/>
    <col min="1292" max="1292" width="5.85546875" customWidth="1"/>
    <col min="1293" max="1293" width="6" customWidth="1"/>
    <col min="1294" max="1294" width="5.85546875" customWidth="1"/>
    <col min="1295" max="1295" width="6.28515625" customWidth="1"/>
    <col min="1296" max="1300" width="0" hidden="1" customWidth="1"/>
    <col min="1533" max="1533" width="10.5703125" customWidth="1"/>
    <col min="1534" max="1534" width="15.85546875" customWidth="1"/>
    <col min="1535" max="1535" width="6.5703125" customWidth="1"/>
    <col min="1536" max="1536" width="6.7109375" customWidth="1"/>
    <col min="1537" max="1537" width="7.28515625" customWidth="1"/>
    <col min="1538" max="1538" width="0" hidden="1" customWidth="1"/>
    <col min="1539" max="1539" width="7.7109375" customWidth="1"/>
    <col min="1540" max="1540" width="7.140625" customWidth="1"/>
    <col min="1541" max="1541" width="6" customWidth="1"/>
    <col min="1542" max="1543" width="5.85546875" customWidth="1"/>
    <col min="1544" max="1544" width="7.140625" customWidth="1"/>
    <col min="1545" max="1545" width="5.85546875" customWidth="1"/>
    <col min="1546" max="1546" width="6.28515625" customWidth="1"/>
    <col min="1547" max="1547" width="6" customWidth="1"/>
    <col min="1548" max="1548" width="5.85546875" customWidth="1"/>
    <col min="1549" max="1549" width="6" customWidth="1"/>
    <col min="1550" max="1550" width="5.85546875" customWidth="1"/>
    <col min="1551" max="1551" width="6.28515625" customWidth="1"/>
    <col min="1552" max="1556" width="0" hidden="1" customWidth="1"/>
    <col min="1789" max="1789" width="10.5703125" customWidth="1"/>
    <col min="1790" max="1790" width="15.85546875" customWidth="1"/>
    <col min="1791" max="1791" width="6.5703125" customWidth="1"/>
    <col min="1792" max="1792" width="6.7109375" customWidth="1"/>
    <col min="1793" max="1793" width="7.28515625" customWidth="1"/>
    <col min="1794" max="1794" width="0" hidden="1" customWidth="1"/>
    <col min="1795" max="1795" width="7.7109375" customWidth="1"/>
    <col min="1796" max="1796" width="7.140625" customWidth="1"/>
    <col min="1797" max="1797" width="6" customWidth="1"/>
    <col min="1798" max="1799" width="5.85546875" customWidth="1"/>
    <col min="1800" max="1800" width="7.140625" customWidth="1"/>
    <col min="1801" max="1801" width="5.85546875" customWidth="1"/>
    <col min="1802" max="1802" width="6.28515625" customWidth="1"/>
    <col min="1803" max="1803" width="6" customWidth="1"/>
    <col min="1804" max="1804" width="5.85546875" customWidth="1"/>
    <col min="1805" max="1805" width="6" customWidth="1"/>
    <col min="1806" max="1806" width="5.85546875" customWidth="1"/>
    <col min="1807" max="1807" width="6.28515625" customWidth="1"/>
    <col min="1808" max="1812" width="0" hidden="1" customWidth="1"/>
    <col min="2045" max="2045" width="10.5703125" customWidth="1"/>
    <col min="2046" max="2046" width="15.85546875" customWidth="1"/>
    <col min="2047" max="2047" width="6.5703125" customWidth="1"/>
    <col min="2048" max="2048" width="6.7109375" customWidth="1"/>
    <col min="2049" max="2049" width="7.28515625" customWidth="1"/>
    <col min="2050" max="2050" width="0" hidden="1" customWidth="1"/>
    <col min="2051" max="2051" width="7.7109375" customWidth="1"/>
    <col min="2052" max="2052" width="7.140625" customWidth="1"/>
    <col min="2053" max="2053" width="6" customWidth="1"/>
    <col min="2054" max="2055" width="5.85546875" customWidth="1"/>
    <col min="2056" max="2056" width="7.140625" customWidth="1"/>
    <col min="2057" max="2057" width="5.85546875" customWidth="1"/>
    <col min="2058" max="2058" width="6.28515625" customWidth="1"/>
    <col min="2059" max="2059" width="6" customWidth="1"/>
    <col min="2060" max="2060" width="5.85546875" customWidth="1"/>
    <col min="2061" max="2061" width="6" customWidth="1"/>
    <col min="2062" max="2062" width="5.85546875" customWidth="1"/>
    <col min="2063" max="2063" width="6.28515625" customWidth="1"/>
    <col min="2064" max="2068" width="0" hidden="1" customWidth="1"/>
    <col min="2301" max="2301" width="10.5703125" customWidth="1"/>
    <col min="2302" max="2302" width="15.85546875" customWidth="1"/>
    <col min="2303" max="2303" width="6.5703125" customWidth="1"/>
    <col min="2304" max="2304" width="6.7109375" customWidth="1"/>
    <col min="2305" max="2305" width="7.28515625" customWidth="1"/>
    <col min="2306" max="2306" width="0" hidden="1" customWidth="1"/>
    <col min="2307" max="2307" width="7.7109375" customWidth="1"/>
    <col min="2308" max="2308" width="7.140625" customWidth="1"/>
    <col min="2309" max="2309" width="6" customWidth="1"/>
    <col min="2310" max="2311" width="5.85546875" customWidth="1"/>
    <col min="2312" max="2312" width="7.140625" customWidth="1"/>
    <col min="2313" max="2313" width="5.85546875" customWidth="1"/>
    <col min="2314" max="2314" width="6.28515625" customWidth="1"/>
    <col min="2315" max="2315" width="6" customWidth="1"/>
    <col min="2316" max="2316" width="5.85546875" customWidth="1"/>
    <col min="2317" max="2317" width="6" customWidth="1"/>
    <col min="2318" max="2318" width="5.85546875" customWidth="1"/>
    <col min="2319" max="2319" width="6.28515625" customWidth="1"/>
    <col min="2320" max="2324" width="0" hidden="1" customWidth="1"/>
    <col min="2557" max="2557" width="10.5703125" customWidth="1"/>
    <col min="2558" max="2558" width="15.85546875" customWidth="1"/>
    <col min="2559" max="2559" width="6.5703125" customWidth="1"/>
    <col min="2560" max="2560" width="6.7109375" customWidth="1"/>
    <col min="2561" max="2561" width="7.28515625" customWidth="1"/>
    <col min="2562" max="2562" width="0" hidden="1" customWidth="1"/>
    <col min="2563" max="2563" width="7.7109375" customWidth="1"/>
    <col min="2564" max="2564" width="7.140625" customWidth="1"/>
    <col min="2565" max="2565" width="6" customWidth="1"/>
    <col min="2566" max="2567" width="5.85546875" customWidth="1"/>
    <col min="2568" max="2568" width="7.140625" customWidth="1"/>
    <col min="2569" max="2569" width="5.85546875" customWidth="1"/>
    <col min="2570" max="2570" width="6.28515625" customWidth="1"/>
    <col min="2571" max="2571" width="6" customWidth="1"/>
    <col min="2572" max="2572" width="5.85546875" customWidth="1"/>
    <col min="2573" max="2573" width="6" customWidth="1"/>
    <col min="2574" max="2574" width="5.85546875" customWidth="1"/>
    <col min="2575" max="2575" width="6.28515625" customWidth="1"/>
    <col min="2576" max="2580" width="0" hidden="1" customWidth="1"/>
    <col min="2813" max="2813" width="10.5703125" customWidth="1"/>
    <col min="2814" max="2814" width="15.85546875" customWidth="1"/>
    <col min="2815" max="2815" width="6.5703125" customWidth="1"/>
    <col min="2816" max="2816" width="6.7109375" customWidth="1"/>
    <col min="2817" max="2817" width="7.28515625" customWidth="1"/>
    <col min="2818" max="2818" width="0" hidden="1" customWidth="1"/>
    <col min="2819" max="2819" width="7.7109375" customWidth="1"/>
    <col min="2820" max="2820" width="7.140625" customWidth="1"/>
    <col min="2821" max="2821" width="6" customWidth="1"/>
    <col min="2822" max="2823" width="5.85546875" customWidth="1"/>
    <col min="2824" max="2824" width="7.140625" customWidth="1"/>
    <col min="2825" max="2825" width="5.85546875" customWidth="1"/>
    <col min="2826" max="2826" width="6.28515625" customWidth="1"/>
    <col min="2827" max="2827" width="6" customWidth="1"/>
    <col min="2828" max="2828" width="5.85546875" customWidth="1"/>
    <col min="2829" max="2829" width="6" customWidth="1"/>
    <col min="2830" max="2830" width="5.85546875" customWidth="1"/>
    <col min="2831" max="2831" width="6.28515625" customWidth="1"/>
    <col min="2832" max="2836" width="0" hidden="1" customWidth="1"/>
    <col min="3069" max="3069" width="10.5703125" customWidth="1"/>
    <col min="3070" max="3070" width="15.85546875" customWidth="1"/>
    <col min="3071" max="3071" width="6.5703125" customWidth="1"/>
    <col min="3072" max="3072" width="6.7109375" customWidth="1"/>
    <col min="3073" max="3073" width="7.28515625" customWidth="1"/>
    <col min="3074" max="3074" width="0" hidden="1" customWidth="1"/>
    <col min="3075" max="3075" width="7.7109375" customWidth="1"/>
    <col min="3076" max="3076" width="7.140625" customWidth="1"/>
    <col min="3077" max="3077" width="6" customWidth="1"/>
    <col min="3078" max="3079" width="5.85546875" customWidth="1"/>
    <col min="3080" max="3080" width="7.140625" customWidth="1"/>
    <col min="3081" max="3081" width="5.85546875" customWidth="1"/>
    <col min="3082" max="3082" width="6.28515625" customWidth="1"/>
    <col min="3083" max="3083" width="6" customWidth="1"/>
    <col min="3084" max="3084" width="5.85546875" customWidth="1"/>
    <col min="3085" max="3085" width="6" customWidth="1"/>
    <col min="3086" max="3086" width="5.85546875" customWidth="1"/>
    <col min="3087" max="3087" width="6.28515625" customWidth="1"/>
    <col min="3088" max="3092" width="0" hidden="1" customWidth="1"/>
    <col min="3325" max="3325" width="10.5703125" customWidth="1"/>
    <col min="3326" max="3326" width="15.85546875" customWidth="1"/>
    <col min="3327" max="3327" width="6.5703125" customWidth="1"/>
    <col min="3328" max="3328" width="6.7109375" customWidth="1"/>
    <col min="3329" max="3329" width="7.28515625" customWidth="1"/>
    <col min="3330" max="3330" width="0" hidden="1" customWidth="1"/>
    <col min="3331" max="3331" width="7.7109375" customWidth="1"/>
    <col min="3332" max="3332" width="7.140625" customWidth="1"/>
    <col min="3333" max="3333" width="6" customWidth="1"/>
    <col min="3334" max="3335" width="5.85546875" customWidth="1"/>
    <col min="3336" max="3336" width="7.140625" customWidth="1"/>
    <col min="3337" max="3337" width="5.85546875" customWidth="1"/>
    <col min="3338" max="3338" width="6.28515625" customWidth="1"/>
    <col min="3339" max="3339" width="6" customWidth="1"/>
    <col min="3340" max="3340" width="5.85546875" customWidth="1"/>
    <col min="3341" max="3341" width="6" customWidth="1"/>
    <col min="3342" max="3342" width="5.85546875" customWidth="1"/>
    <col min="3343" max="3343" width="6.28515625" customWidth="1"/>
    <col min="3344" max="3348" width="0" hidden="1" customWidth="1"/>
    <col min="3581" max="3581" width="10.5703125" customWidth="1"/>
    <col min="3582" max="3582" width="15.85546875" customWidth="1"/>
    <col min="3583" max="3583" width="6.5703125" customWidth="1"/>
    <col min="3584" max="3584" width="6.7109375" customWidth="1"/>
    <col min="3585" max="3585" width="7.28515625" customWidth="1"/>
    <col min="3586" max="3586" width="0" hidden="1" customWidth="1"/>
    <col min="3587" max="3587" width="7.7109375" customWidth="1"/>
    <col min="3588" max="3588" width="7.140625" customWidth="1"/>
    <col min="3589" max="3589" width="6" customWidth="1"/>
    <col min="3590" max="3591" width="5.85546875" customWidth="1"/>
    <col min="3592" max="3592" width="7.140625" customWidth="1"/>
    <col min="3593" max="3593" width="5.85546875" customWidth="1"/>
    <col min="3594" max="3594" width="6.28515625" customWidth="1"/>
    <col min="3595" max="3595" width="6" customWidth="1"/>
    <col min="3596" max="3596" width="5.85546875" customWidth="1"/>
    <col min="3597" max="3597" width="6" customWidth="1"/>
    <col min="3598" max="3598" width="5.85546875" customWidth="1"/>
    <col min="3599" max="3599" width="6.28515625" customWidth="1"/>
    <col min="3600" max="3604" width="0" hidden="1" customWidth="1"/>
    <col min="3837" max="3837" width="10.5703125" customWidth="1"/>
    <col min="3838" max="3838" width="15.85546875" customWidth="1"/>
    <col min="3839" max="3839" width="6.5703125" customWidth="1"/>
    <col min="3840" max="3840" width="6.7109375" customWidth="1"/>
    <col min="3841" max="3841" width="7.28515625" customWidth="1"/>
    <col min="3842" max="3842" width="0" hidden="1" customWidth="1"/>
    <col min="3843" max="3843" width="7.7109375" customWidth="1"/>
    <col min="3844" max="3844" width="7.140625" customWidth="1"/>
    <col min="3845" max="3845" width="6" customWidth="1"/>
    <col min="3846" max="3847" width="5.85546875" customWidth="1"/>
    <col min="3848" max="3848" width="7.140625" customWidth="1"/>
    <col min="3849" max="3849" width="5.85546875" customWidth="1"/>
    <col min="3850" max="3850" width="6.28515625" customWidth="1"/>
    <col min="3851" max="3851" width="6" customWidth="1"/>
    <col min="3852" max="3852" width="5.85546875" customWidth="1"/>
    <col min="3853" max="3853" width="6" customWidth="1"/>
    <col min="3854" max="3854" width="5.85546875" customWidth="1"/>
    <col min="3855" max="3855" width="6.28515625" customWidth="1"/>
    <col min="3856" max="3860" width="0" hidden="1" customWidth="1"/>
    <col min="4093" max="4093" width="10.5703125" customWidth="1"/>
    <col min="4094" max="4094" width="15.85546875" customWidth="1"/>
    <col min="4095" max="4095" width="6.5703125" customWidth="1"/>
    <col min="4096" max="4096" width="6.7109375" customWidth="1"/>
    <col min="4097" max="4097" width="7.28515625" customWidth="1"/>
    <col min="4098" max="4098" width="0" hidden="1" customWidth="1"/>
    <col min="4099" max="4099" width="7.7109375" customWidth="1"/>
    <col min="4100" max="4100" width="7.140625" customWidth="1"/>
    <col min="4101" max="4101" width="6" customWidth="1"/>
    <col min="4102" max="4103" width="5.85546875" customWidth="1"/>
    <col min="4104" max="4104" width="7.140625" customWidth="1"/>
    <col min="4105" max="4105" width="5.85546875" customWidth="1"/>
    <col min="4106" max="4106" width="6.28515625" customWidth="1"/>
    <col min="4107" max="4107" width="6" customWidth="1"/>
    <col min="4108" max="4108" width="5.85546875" customWidth="1"/>
    <col min="4109" max="4109" width="6" customWidth="1"/>
    <col min="4110" max="4110" width="5.85546875" customWidth="1"/>
    <col min="4111" max="4111" width="6.28515625" customWidth="1"/>
    <col min="4112" max="4116" width="0" hidden="1" customWidth="1"/>
    <col min="4349" max="4349" width="10.5703125" customWidth="1"/>
    <col min="4350" max="4350" width="15.85546875" customWidth="1"/>
    <col min="4351" max="4351" width="6.5703125" customWidth="1"/>
    <col min="4352" max="4352" width="6.7109375" customWidth="1"/>
    <col min="4353" max="4353" width="7.28515625" customWidth="1"/>
    <col min="4354" max="4354" width="0" hidden="1" customWidth="1"/>
    <col min="4355" max="4355" width="7.7109375" customWidth="1"/>
    <col min="4356" max="4356" width="7.140625" customWidth="1"/>
    <col min="4357" max="4357" width="6" customWidth="1"/>
    <col min="4358" max="4359" width="5.85546875" customWidth="1"/>
    <col min="4360" max="4360" width="7.140625" customWidth="1"/>
    <col min="4361" max="4361" width="5.85546875" customWidth="1"/>
    <col min="4362" max="4362" width="6.28515625" customWidth="1"/>
    <col min="4363" max="4363" width="6" customWidth="1"/>
    <col min="4364" max="4364" width="5.85546875" customWidth="1"/>
    <col min="4365" max="4365" width="6" customWidth="1"/>
    <col min="4366" max="4366" width="5.85546875" customWidth="1"/>
    <col min="4367" max="4367" width="6.28515625" customWidth="1"/>
    <col min="4368" max="4372" width="0" hidden="1" customWidth="1"/>
    <col min="4605" max="4605" width="10.5703125" customWidth="1"/>
    <col min="4606" max="4606" width="15.85546875" customWidth="1"/>
    <col min="4607" max="4607" width="6.5703125" customWidth="1"/>
    <col min="4608" max="4608" width="6.7109375" customWidth="1"/>
    <col min="4609" max="4609" width="7.28515625" customWidth="1"/>
    <col min="4610" max="4610" width="0" hidden="1" customWidth="1"/>
    <col min="4611" max="4611" width="7.7109375" customWidth="1"/>
    <col min="4612" max="4612" width="7.140625" customWidth="1"/>
    <col min="4613" max="4613" width="6" customWidth="1"/>
    <col min="4614" max="4615" width="5.85546875" customWidth="1"/>
    <col min="4616" max="4616" width="7.140625" customWidth="1"/>
    <col min="4617" max="4617" width="5.85546875" customWidth="1"/>
    <col min="4618" max="4618" width="6.28515625" customWidth="1"/>
    <col min="4619" max="4619" width="6" customWidth="1"/>
    <col min="4620" max="4620" width="5.85546875" customWidth="1"/>
    <col min="4621" max="4621" width="6" customWidth="1"/>
    <col min="4622" max="4622" width="5.85546875" customWidth="1"/>
    <col min="4623" max="4623" width="6.28515625" customWidth="1"/>
    <col min="4624" max="4628" width="0" hidden="1" customWidth="1"/>
    <col min="4861" max="4861" width="10.5703125" customWidth="1"/>
    <col min="4862" max="4862" width="15.85546875" customWidth="1"/>
    <col min="4863" max="4863" width="6.5703125" customWidth="1"/>
    <col min="4864" max="4864" width="6.7109375" customWidth="1"/>
    <col min="4865" max="4865" width="7.28515625" customWidth="1"/>
    <col min="4866" max="4866" width="0" hidden="1" customWidth="1"/>
    <col min="4867" max="4867" width="7.7109375" customWidth="1"/>
    <col min="4868" max="4868" width="7.140625" customWidth="1"/>
    <col min="4869" max="4869" width="6" customWidth="1"/>
    <col min="4870" max="4871" width="5.85546875" customWidth="1"/>
    <col min="4872" max="4872" width="7.140625" customWidth="1"/>
    <col min="4873" max="4873" width="5.85546875" customWidth="1"/>
    <col min="4874" max="4874" width="6.28515625" customWidth="1"/>
    <col min="4875" max="4875" width="6" customWidth="1"/>
    <col min="4876" max="4876" width="5.85546875" customWidth="1"/>
    <col min="4877" max="4877" width="6" customWidth="1"/>
    <col min="4878" max="4878" width="5.85546875" customWidth="1"/>
    <col min="4879" max="4879" width="6.28515625" customWidth="1"/>
    <col min="4880" max="4884" width="0" hidden="1" customWidth="1"/>
    <col min="5117" max="5117" width="10.5703125" customWidth="1"/>
    <col min="5118" max="5118" width="15.85546875" customWidth="1"/>
    <col min="5119" max="5119" width="6.5703125" customWidth="1"/>
    <col min="5120" max="5120" width="6.7109375" customWidth="1"/>
    <col min="5121" max="5121" width="7.28515625" customWidth="1"/>
    <col min="5122" max="5122" width="0" hidden="1" customWidth="1"/>
    <col min="5123" max="5123" width="7.7109375" customWidth="1"/>
    <col min="5124" max="5124" width="7.140625" customWidth="1"/>
    <col min="5125" max="5125" width="6" customWidth="1"/>
    <col min="5126" max="5127" width="5.85546875" customWidth="1"/>
    <col min="5128" max="5128" width="7.140625" customWidth="1"/>
    <col min="5129" max="5129" width="5.85546875" customWidth="1"/>
    <col min="5130" max="5130" width="6.28515625" customWidth="1"/>
    <col min="5131" max="5131" width="6" customWidth="1"/>
    <col min="5132" max="5132" width="5.85546875" customWidth="1"/>
    <col min="5133" max="5133" width="6" customWidth="1"/>
    <col min="5134" max="5134" width="5.85546875" customWidth="1"/>
    <col min="5135" max="5135" width="6.28515625" customWidth="1"/>
    <col min="5136" max="5140" width="0" hidden="1" customWidth="1"/>
    <col min="5373" max="5373" width="10.5703125" customWidth="1"/>
    <col min="5374" max="5374" width="15.85546875" customWidth="1"/>
    <col min="5375" max="5375" width="6.5703125" customWidth="1"/>
    <col min="5376" max="5376" width="6.7109375" customWidth="1"/>
    <col min="5377" max="5377" width="7.28515625" customWidth="1"/>
    <col min="5378" max="5378" width="0" hidden="1" customWidth="1"/>
    <col min="5379" max="5379" width="7.7109375" customWidth="1"/>
    <col min="5380" max="5380" width="7.140625" customWidth="1"/>
    <col min="5381" max="5381" width="6" customWidth="1"/>
    <col min="5382" max="5383" width="5.85546875" customWidth="1"/>
    <col min="5384" max="5384" width="7.140625" customWidth="1"/>
    <col min="5385" max="5385" width="5.85546875" customWidth="1"/>
    <col min="5386" max="5386" width="6.28515625" customWidth="1"/>
    <col min="5387" max="5387" width="6" customWidth="1"/>
    <col min="5388" max="5388" width="5.85546875" customWidth="1"/>
    <col min="5389" max="5389" width="6" customWidth="1"/>
    <col min="5390" max="5390" width="5.85546875" customWidth="1"/>
    <col min="5391" max="5391" width="6.28515625" customWidth="1"/>
    <col min="5392" max="5396" width="0" hidden="1" customWidth="1"/>
    <col min="5629" max="5629" width="10.5703125" customWidth="1"/>
    <col min="5630" max="5630" width="15.85546875" customWidth="1"/>
    <col min="5631" max="5631" width="6.5703125" customWidth="1"/>
    <col min="5632" max="5632" width="6.7109375" customWidth="1"/>
    <col min="5633" max="5633" width="7.28515625" customWidth="1"/>
    <col min="5634" max="5634" width="0" hidden="1" customWidth="1"/>
    <col min="5635" max="5635" width="7.7109375" customWidth="1"/>
    <col min="5636" max="5636" width="7.140625" customWidth="1"/>
    <col min="5637" max="5637" width="6" customWidth="1"/>
    <col min="5638" max="5639" width="5.85546875" customWidth="1"/>
    <col min="5640" max="5640" width="7.140625" customWidth="1"/>
    <col min="5641" max="5641" width="5.85546875" customWidth="1"/>
    <col min="5642" max="5642" width="6.28515625" customWidth="1"/>
    <col min="5643" max="5643" width="6" customWidth="1"/>
    <col min="5644" max="5644" width="5.85546875" customWidth="1"/>
    <col min="5645" max="5645" width="6" customWidth="1"/>
    <col min="5646" max="5646" width="5.85546875" customWidth="1"/>
    <col min="5647" max="5647" width="6.28515625" customWidth="1"/>
    <col min="5648" max="5652" width="0" hidden="1" customWidth="1"/>
    <col min="5885" max="5885" width="10.5703125" customWidth="1"/>
    <col min="5886" max="5886" width="15.85546875" customWidth="1"/>
    <col min="5887" max="5887" width="6.5703125" customWidth="1"/>
    <col min="5888" max="5888" width="6.7109375" customWidth="1"/>
    <col min="5889" max="5889" width="7.28515625" customWidth="1"/>
    <col min="5890" max="5890" width="0" hidden="1" customWidth="1"/>
    <col min="5891" max="5891" width="7.7109375" customWidth="1"/>
    <col min="5892" max="5892" width="7.140625" customWidth="1"/>
    <col min="5893" max="5893" width="6" customWidth="1"/>
    <col min="5894" max="5895" width="5.85546875" customWidth="1"/>
    <col min="5896" max="5896" width="7.140625" customWidth="1"/>
    <col min="5897" max="5897" width="5.85546875" customWidth="1"/>
    <col min="5898" max="5898" width="6.28515625" customWidth="1"/>
    <col min="5899" max="5899" width="6" customWidth="1"/>
    <col min="5900" max="5900" width="5.85546875" customWidth="1"/>
    <col min="5901" max="5901" width="6" customWidth="1"/>
    <col min="5902" max="5902" width="5.85546875" customWidth="1"/>
    <col min="5903" max="5903" width="6.28515625" customWidth="1"/>
    <col min="5904" max="5908" width="0" hidden="1" customWidth="1"/>
    <col min="6141" max="6141" width="10.5703125" customWidth="1"/>
    <col min="6142" max="6142" width="15.85546875" customWidth="1"/>
    <col min="6143" max="6143" width="6.5703125" customWidth="1"/>
    <col min="6144" max="6144" width="6.7109375" customWidth="1"/>
    <col min="6145" max="6145" width="7.28515625" customWidth="1"/>
    <col min="6146" max="6146" width="0" hidden="1" customWidth="1"/>
    <col min="6147" max="6147" width="7.7109375" customWidth="1"/>
    <col min="6148" max="6148" width="7.140625" customWidth="1"/>
    <col min="6149" max="6149" width="6" customWidth="1"/>
    <col min="6150" max="6151" width="5.85546875" customWidth="1"/>
    <col min="6152" max="6152" width="7.140625" customWidth="1"/>
    <col min="6153" max="6153" width="5.85546875" customWidth="1"/>
    <col min="6154" max="6154" width="6.28515625" customWidth="1"/>
    <col min="6155" max="6155" width="6" customWidth="1"/>
    <col min="6156" max="6156" width="5.85546875" customWidth="1"/>
    <col min="6157" max="6157" width="6" customWidth="1"/>
    <col min="6158" max="6158" width="5.85546875" customWidth="1"/>
    <col min="6159" max="6159" width="6.28515625" customWidth="1"/>
    <col min="6160" max="6164" width="0" hidden="1" customWidth="1"/>
    <col min="6397" max="6397" width="10.5703125" customWidth="1"/>
    <col min="6398" max="6398" width="15.85546875" customWidth="1"/>
    <col min="6399" max="6399" width="6.5703125" customWidth="1"/>
    <col min="6400" max="6400" width="6.7109375" customWidth="1"/>
    <col min="6401" max="6401" width="7.28515625" customWidth="1"/>
    <col min="6402" max="6402" width="0" hidden="1" customWidth="1"/>
    <col min="6403" max="6403" width="7.7109375" customWidth="1"/>
    <col min="6404" max="6404" width="7.140625" customWidth="1"/>
    <col min="6405" max="6405" width="6" customWidth="1"/>
    <col min="6406" max="6407" width="5.85546875" customWidth="1"/>
    <col min="6408" max="6408" width="7.140625" customWidth="1"/>
    <col min="6409" max="6409" width="5.85546875" customWidth="1"/>
    <col min="6410" max="6410" width="6.28515625" customWidth="1"/>
    <col min="6411" max="6411" width="6" customWidth="1"/>
    <col min="6412" max="6412" width="5.85546875" customWidth="1"/>
    <col min="6413" max="6413" width="6" customWidth="1"/>
    <col min="6414" max="6414" width="5.85546875" customWidth="1"/>
    <col min="6415" max="6415" width="6.28515625" customWidth="1"/>
    <col min="6416" max="6420" width="0" hidden="1" customWidth="1"/>
    <col min="6653" max="6653" width="10.5703125" customWidth="1"/>
    <col min="6654" max="6654" width="15.85546875" customWidth="1"/>
    <col min="6655" max="6655" width="6.5703125" customWidth="1"/>
    <col min="6656" max="6656" width="6.7109375" customWidth="1"/>
    <col min="6657" max="6657" width="7.28515625" customWidth="1"/>
    <col min="6658" max="6658" width="0" hidden="1" customWidth="1"/>
    <col min="6659" max="6659" width="7.7109375" customWidth="1"/>
    <col min="6660" max="6660" width="7.140625" customWidth="1"/>
    <col min="6661" max="6661" width="6" customWidth="1"/>
    <col min="6662" max="6663" width="5.85546875" customWidth="1"/>
    <col min="6664" max="6664" width="7.140625" customWidth="1"/>
    <col min="6665" max="6665" width="5.85546875" customWidth="1"/>
    <col min="6666" max="6666" width="6.28515625" customWidth="1"/>
    <col min="6667" max="6667" width="6" customWidth="1"/>
    <col min="6668" max="6668" width="5.85546875" customWidth="1"/>
    <col min="6669" max="6669" width="6" customWidth="1"/>
    <col min="6670" max="6670" width="5.85546875" customWidth="1"/>
    <col min="6671" max="6671" width="6.28515625" customWidth="1"/>
    <col min="6672" max="6676" width="0" hidden="1" customWidth="1"/>
    <col min="6909" max="6909" width="10.5703125" customWidth="1"/>
    <col min="6910" max="6910" width="15.85546875" customWidth="1"/>
    <col min="6911" max="6911" width="6.5703125" customWidth="1"/>
    <col min="6912" max="6912" width="6.7109375" customWidth="1"/>
    <col min="6913" max="6913" width="7.28515625" customWidth="1"/>
    <col min="6914" max="6914" width="0" hidden="1" customWidth="1"/>
    <col min="6915" max="6915" width="7.7109375" customWidth="1"/>
    <col min="6916" max="6916" width="7.140625" customWidth="1"/>
    <col min="6917" max="6917" width="6" customWidth="1"/>
    <col min="6918" max="6919" width="5.85546875" customWidth="1"/>
    <col min="6920" max="6920" width="7.140625" customWidth="1"/>
    <col min="6921" max="6921" width="5.85546875" customWidth="1"/>
    <col min="6922" max="6922" width="6.28515625" customWidth="1"/>
    <col min="6923" max="6923" width="6" customWidth="1"/>
    <col min="6924" max="6924" width="5.85546875" customWidth="1"/>
    <col min="6925" max="6925" width="6" customWidth="1"/>
    <col min="6926" max="6926" width="5.85546875" customWidth="1"/>
    <col min="6927" max="6927" width="6.28515625" customWidth="1"/>
    <col min="6928" max="6932" width="0" hidden="1" customWidth="1"/>
    <col min="7165" max="7165" width="10.5703125" customWidth="1"/>
    <col min="7166" max="7166" width="15.85546875" customWidth="1"/>
    <col min="7167" max="7167" width="6.5703125" customWidth="1"/>
    <col min="7168" max="7168" width="6.7109375" customWidth="1"/>
    <col min="7169" max="7169" width="7.28515625" customWidth="1"/>
    <col min="7170" max="7170" width="0" hidden="1" customWidth="1"/>
    <col min="7171" max="7171" width="7.7109375" customWidth="1"/>
    <col min="7172" max="7172" width="7.140625" customWidth="1"/>
    <col min="7173" max="7173" width="6" customWidth="1"/>
    <col min="7174" max="7175" width="5.85546875" customWidth="1"/>
    <col min="7176" max="7176" width="7.140625" customWidth="1"/>
    <col min="7177" max="7177" width="5.85546875" customWidth="1"/>
    <col min="7178" max="7178" width="6.28515625" customWidth="1"/>
    <col min="7179" max="7179" width="6" customWidth="1"/>
    <col min="7180" max="7180" width="5.85546875" customWidth="1"/>
    <col min="7181" max="7181" width="6" customWidth="1"/>
    <col min="7182" max="7182" width="5.85546875" customWidth="1"/>
    <col min="7183" max="7183" width="6.28515625" customWidth="1"/>
    <col min="7184" max="7188" width="0" hidden="1" customWidth="1"/>
    <col min="7421" max="7421" width="10.5703125" customWidth="1"/>
    <col min="7422" max="7422" width="15.85546875" customWidth="1"/>
    <col min="7423" max="7423" width="6.5703125" customWidth="1"/>
    <col min="7424" max="7424" width="6.7109375" customWidth="1"/>
    <col min="7425" max="7425" width="7.28515625" customWidth="1"/>
    <col min="7426" max="7426" width="0" hidden="1" customWidth="1"/>
    <col min="7427" max="7427" width="7.7109375" customWidth="1"/>
    <col min="7428" max="7428" width="7.140625" customWidth="1"/>
    <col min="7429" max="7429" width="6" customWidth="1"/>
    <col min="7430" max="7431" width="5.85546875" customWidth="1"/>
    <col min="7432" max="7432" width="7.140625" customWidth="1"/>
    <col min="7433" max="7433" width="5.85546875" customWidth="1"/>
    <col min="7434" max="7434" width="6.28515625" customWidth="1"/>
    <col min="7435" max="7435" width="6" customWidth="1"/>
    <col min="7436" max="7436" width="5.85546875" customWidth="1"/>
    <col min="7437" max="7437" width="6" customWidth="1"/>
    <col min="7438" max="7438" width="5.85546875" customWidth="1"/>
    <col min="7439" max="7439" width="6.28515625" customWidth="1"/>
    <col min="7440" max="7444" width="0" hidden="1" customWidth="1"/>
    <col min="7677" max="7677" width="10.5703125" customWidth="1"/>
    <col min="7678" max="7678" width="15.85546875" customWidth="1"/>
    <col min="7679" max="7679" width="6.5703125" customWidth="1"/>
    <col min="7680" max="7680" width="6.7109375" customWidth="1"/>
    <col min="7681" max="7681" width="7.28515625" customWidth="1"/>
    <col min="7682" max="7682" width="0" hidden="1" customWidth="1"/>
    <col min="7683" max="7683" width="7.7109375" customWidth="1"/>
    <col min="7684" max="7684" width="7.140625" customWidth="1"/>
    <col min="7685" max="7685" width="6" customWidth="1"/>
    <col min="7686" max="7687" width="5.85546875" customWidth="1"/>
    <col min="7688" max="7688" width="7.140625" customWidth="1"/>
    <col min="7689" max="7689" width="5.85546875" customWidth="1"/>
    <col min="7690" max="7690" width="6.28515625" customWidth="1"/>
    <col min="7691" max="7691" width="6" customWidth="1"/>
    <col min="7692" max="7692" width="5.85546875" customWidth="1"/>
    <col min="7693" max="7693" width="6" customWidth="1"/>
    <col min="7694" max="7694" width="5.85546875" customWidth="1"/>
    <col min="7695" max="7695" width="6.28515625" customWidth="1"/>
    <col min="7696" max="7700" width="0" hidden="1" customWidth="1"/>
    <col min="7933" max="7933" width="10.5703125" customWidth="1"/>
    <col min="7934" max="7934" width="15.85546875" customWidth="1"/>
    <col min="7935" max="7935" width="6.5703125" customWidth="1"/>
    <col min="7936" max="7936" width="6.7109375" customWidth="1"/>
    <col min="7937" max="7937" width="7.28515625" customWidth="1"/>
    <col min="7938" max="7938" width="0" hidden="1" customWidth="1"/>
    <col min="7939" max="7939" width="7.7109375" customWidth="1"/>
    <col min="7940" max="7940" width="7.140625" customWidth="1"/>
    <col min="7941" max="7941" width="6" customWidth="1"/>
    <col min="7942" max="7943" width="5.85546875" customWidth="1"/>
    <col min="7944" max="7944" width="7.140625" customWidth="1"/>
    <col min="7945" max="7945" width="5.85546875" customWidth="1"/>
    <col min="7946" max="7946" width="6.28515625" customWidth="1"/>
    <col min="7947" max="7947" width="6" customWidth="1"/>
    <col min="7948" max="7948" width="5.85546875" customWidth="1"/>
    <col min="7949" max="7949" width="6" customWidth="1"/>
    <col min="7950" max="7950" width="5.85546875" customWidth="1"/>
    <col min="7951" max="7951" width="6.28515625" customWidth="1"/>
    <col min="7952" max="7956" width="0" hidden="1" customWidth="1"/>
    <col min="8189" max="8189" width="10.5703125" customWidth="1"/>
    <col min="8190" max="8190" width="15.85546875" customWidth="1"/>
    <col min="8191" max="8191" width="6.5703125" customWidth="1"/>
    <col min="8192" max="8192" width="6.7109375" customWidth="1"/>
    <col min="8193" max="8193" width="7.28515625" customWidth="1"/>
    <col min="8194" max="8194" width="0" hidden="1" customWidth="1"/>
    <col min="8195" max="8195" width="7.7109375" customWidth="1"/>
    <col min="8196" max="8196" width="7.140625" customWidth="1"/>
    <col min="8197" max="8197" width="6" customWidth="1"/>
    <col min="8198" max="8199" width="5.85546875" customWidth="1"/>
    <col min="8200" max="8200" width="7.140625" customWidth="1"/>
    <col min="8201" max="8201" width="5.85546875" customWidth="1"/>
    <col min="8202" max="8202" width="6.28515625" customWidth="1"/>
    <col min="8203" max="8203" width="6" customWidth="1"/>
    <col min="8204" max="8204" width="5.85546875" customWidth="1"/>
    <col min="8205" max="8205" width="6" customWidth="1"/>
    <col min="8206" max="8206" width="5.85546875" customWidth="1"/>
    <col min="8207" max="8207" width="6.28515625" customWidth="1"/>
    <col min="8208" max="8212" width="0" hidden="1" customWidth="1"/>
    <col min="8445" max="8445" width="10.5703125" customWidth="1"/>
    <col min="8446" max="8446" width="15.85546875" customWidth="1"/>
    <col min="8447" max="8447" width="6.5703125" customWidth="1"/>
    <col min="8448" max="8448" width="6.7109375" customWidth="1"/>
    <col min="8449" max="8449" width="7.28515625" customWidth="1"/>
    <col min="8450" max="8450" width="0" hidden="1" customWidth="1"/>
    <col min="8451" max="8451" width="7.7109375" customWidth="1"/>
    <col min="8452" max="8452" width="7.140625" customWidth="1"/>
    <col min="8453" max="8453" width="6" customWidth="1"/>
    <col min="8454" max="8455" width="5.85546875" customWidth="1"/>
    <col min="8456" max="8456" width="7.140625" customWidth="1"/>
    <col min="8457" max="8457" width="5.85546875" customWidth="1"/>
    <col min="8458" max="8458" width="6.28515625" customWidth="1"/>
    <col min="8459" max="8459" width="6" customWidth="1"/>
    <col min="8460" max="8460" width="5.85546875" customWidth="1"/>
    <col min="8461" max="8461" width="6" customWidth="1"/>
    <col min="8462" max="8462" width="5.85546875" customWidth="1"/>
    <col min="8463" max="8463" width="6.28515625" customWidth="1"/>
    <col min="8464" max="8468" width="0" hidden="1" customWidth="1"/>
    <col min="8701" max="8701" width="10.5703125" customWidth="1"/>
    <col min="8702" max="8702" width="15.85546875" customWidth="1"/>
    <col min="8703" max="8703" width="6.5703125" customWidth="1"/>
    <col min="8704" max="8704" width="6.7109375" customWidth="1"/>
    <col min="8705" max="8705" width="7.28515625" customWidth="1"/>
    <col min="8706" max="8706" width="0" hidden="1" customWidth="1"/>
    <col min="8707" max="8707" width="7.7109375" customWidth="1"/>
    <col min="8708" max="8708" width="7.140625" customWidth="1"/>
    <col min="8709" max="8709" width="6" customWidth="1"/>
    <col min="8710" max="8711" width="5.85546875" customWidth="1"/>
    <col min="8712" max="8712" width="7.140625" customWidth="1"/>
    <col min="8713" max="8713" width="5.85546875" customWidth="1"/>
    <col min="8714" max="8714" width="6.28515625" customWidth="1"/>
    <col min="8715" max="8715" width="6" customWidth="1"/>
    <col min="8716" max="8716" width="5.85546875" customWidth="1"/>
    <col min="8717" max="8717" width="6" customWidth="1"/>
    <col min="8718" max="8718" width="5.85546875" customWidth="1"/>
    <col min="8719" max="8719" width="6.28515625" customWidth="1"/>
    <col min="8720" max="8724" width="0" hidden="1" customWidth="1"/>
    <col min="8957" max="8957" width="10.5703125" customWidth="1"/>
    <col min="8958" max="8958" width="15.85546875" customWidth="1"/>
    <col min="8959" max="8959" width="6.5703125" customWidth="1"/>
    <col min="8960" max="8960" width="6.7109375" customWidth="1"/>
    <col min="8961" max="8961" width="7.28515625" customWidth="1"/>
    <col min="8962" max="8962" width="0" hidden="1" customWidth="1"/>
    <col min="8963" max="8963" width="7.7109375" customWidth="1"/>
    <col min="8964" max="8964" width="7.140625" customWidth="1"/>
    <col min="8965" max="8965" width="6" customWidth="1"/>
    <col min="8966" max="8967" width="5.85546875" customWidth="1"/>
    <col min="8968" max="8968" width="7.140625" customWidth="1"/>
    <col min="8969" max="8969" width="5.85546875" customWidth="1"/>
    <col min="8970" max="8970" width="6.28515625" customWidth="1"/>
    <col min="8971" max="8971" width="6" customWidth="1"/>
    <col min="8972" max="8972" width="5.85546875" customWidth="1"/>
    <col min="8973" max="8973" width="6" customWidth="1"/>
    <col min="8974" max="8974" width="5.85546875" customWidth="1"/>
    <col min="8975" max="8975" width="6.28515625" customWidth="1"/>
    <col min="8976" max="8980" width="0" hidden="1" customWidth="1"/>
    <col min="9213" max="9213" width="10.5703125" customWidth="1"/>
    <col min="9214" max="9214" width="15.85546875" customWidth="1"/>
    <col min="9215" max="9215" width="6.5703125" customWidth="1"/>
    <col min="9216" max="9216" width="6.7109375" customWidth="1"/>
    <col min="9217" max="9217" width="7.28515625" customWidth="1"/>
    <col min="9218" max="9218" width="0" hidden="1" customWidth="1"/>
    <col min="9219" max="9219" width="7.7109375" customWidth="1"/>
    <col min="9220" max="9220" width="7.140625" customWidth="1"/>
    <col min="9221" max="9221" width="6" customWidth="1"/>
    <col min="9222" max="9223" width="5.85546875" customWidth="1"/>
    <col min="9224" max="9224" width="7.140625" customWidth="1"/>
    <col min="9225" max="9225" width="5.85546875" customWidth="1"/>
    <col min="9226" max="9226" width="6.28515625" customWidth="1"/>
    <col min="9227" max="9227" width="6" customWidth="1"/>
    <col min="9228" max="9228" width="5.85546875" customWidth="1"/>
    <col min="9229" max="9229" width="6" customWidth="1"/>
    <col min="9230" max="9230" width="5.85546875" customWidth="1"/>
    <col min="9231" max="9231" width="6.28515625" customWidth="1"/>
    <col min="9232" max="9236" width="0" hidden="1" customWidth="1"/>
    <col min="9469" max="9469" width="10.5703125" customWidth="1"/>
    <col min="9470" max="9470" width="15.85546875" customWidth="1"/>
    <col min="9471" max="9471" width="6.5703125" customWidth="1"/>
    <col min="9472" max="9472" width="6.7109375" customWidth="1"/>
    <col min="9473" max="9473" width="7.28515625" customWidth="1"/>
    <col min="9474" max="9474" width="0" hidden="1" customWidth="1"/>
    <col min="9475" max="9475" width="7.7109375" customWidth="1"/>
    <col min="9476" max="9476" width="7.140625" customWidth="1"/>
    <col min="9477" max="9477" width="6" customWidth="1"/>
    <col min="9478" max="9479" width="5.85546875" customWidth="1"/>
    <col min="9480" max="9480" width="7.140625" customWidth="1"/>
    <col min="9481" max="9481" width="5.85546875" customWidth="1"/>
    <col min="9482" max="9482" width="6.28515625" customWidth="1"/>
    <col min="9483" max="9483" width="6" customWidth="1"/>
    <col min="9484" max="9484" width="5.85546875" customWidth="1"/>
    <col min="9485" max="9485" width="6" customWidth="1"/>
    <col min="9486" max="9486" width="5.85546875" customWidth="1"/>
    <col min="9487" max="9487" width="6.28515625" customWidth="1"/>
    <col min="9488" max="9492" width="0" hidden="1" customWidth="1"/>
    <col min="9725" max="9725" width="10.5703125" customWidth="1"/>
    <col min="9726" max="9726" width="15.85546875" customWidth="1"/>
    <col min="9727" max="9727" width="6.5703125" customWidth="1"/>
    <col min="9728" max="9728" width="6.7109375" customWidth="1"/>
    <col min="9729" max="9729" width="7.28515625" customWidth="1"/>
    <col min="9730" max="9730" width="0" hidden="1" customWidth="1"/>
    <col min="9731" max="9731" width="7.7109375" customWidth="1"/>
    <col min="9732" max="9732" width="7.140625" customWidth="1"/>
    <col min="9733" max="9733" width="6" customWidth="1"/>
    <col min="9734" max="9735" width="5.85546875" customWidth="1"/>
    <col min="9736" max="9736" width="7.140625" customWidth="1"/>
    <col min="9737" max="9737" width="5.85546875" customWidth="1"/>
    <col min="9738" max="9738" width="6.28515625" customWidth="1"/>
    <col min="9739" max="9739" width="6" customWidth="1"/>
    <col min="9740" max="9740" width="5.85546875" customWidth="1"/>
    <col min="9741" max="9741" width="6" customWidth="1"/>
    <col min="9742" max="9742" width="5.85546875" customWidth="1"/>
    <col min="9743" max="9743" width="6.28515625" customWidth="1"/>
    <col min="9744" max="9748" width="0" hidden="1" customWidth="1"/>
    <col min="9981" max="9981" width="10.5703125" customWidth="1"/>
    <col min="9982" max="9982" width="15.85546875" customWidth="1"/>
    <col min="9983" max="9983" width="6.5703125" customWidth="1"/>
    <col min="9984" max="9984" width="6.7109375" customWidth="1"/>
    <col min="9985" max="9985" width="7.28515625" customWidth="1"/>
    <col min="9986" max="9986" width="0" hidden="1" customWidth="1"/>
    <col min="9987" max="9987" width="7.7109375" customWidth="1"/>
    <col min="9988" max="9988" width="7.140625" customWidth="1"/>
    <col min="9989" max="9989" width="6" customWidth="1"/>
    <col min="9990" max="9991" width="5.85546875" customWidth="1"/>
    <col min="9992" max="9992" width="7.140625" customWidth="1"/>
    <col min="9993" max="9993" width="5.85546875" customWidth="1"/>
    <col min="9994" max="9994" width="6.28515625" customWidth="1"/>
    <col min="9995" max="9995" width="6" customWidth="1"/>
    <col min="9996" max="9996" width="5.85546875" customWidth="1"/>
    <col min="9997" max="9997" width="6" customWidth="1"/>
    <col min="9998" max="9998" width="5.85546875" customWidth="1"/>
    <col min="9999" max="9999" width="6.28515625" customWidth="1"/>
    <col min="10000" max="10004" width="0" hidden="1" customWidth="1"/>
    <col min="10237" max="10237" width="10.5703125" customWidth="1"/>
    <col min="10238" max="10238" width="15.85546875" customWidth="1"/>
    <col min="10239" max="10239" width="6.5703125" customWidth="1"/>
    <col min="10240" max="10240" width="6.7109375" customWidth="1"/>
    <col min="10241" max="10241" width="7.28515625" customWidth="1"/>
    <col min="10242" max="10242" width="0" hidden="1" customWidth="1"/>
    <col min="10243" max="10243" width="7.7109375" customWidth="1"/>
    <col min="10244" max="10244" width="7.140625" customWidth="1"/>
    <col min="10245" max="10245" width="6" customWidth="1"/>
    <col min="10246" max="10247" width="5.85546875" customWidth="1"/>
    <col min="10248" max="10248" width="7.140625" customWidth="1"/>
    <col min="10249" max="10249" width="5.85546875" customWidth="1"/>
    <col min="10250" max="10250" width="6.28515625" customWidth="1"/>
    <col min="10251" max="10251" width="6" customWidth="1"/>
    <col min="10252" max="10252" width="5.85546875" customWidth="1"/>
    <col min="10253" max="10253" width="6" customWidth="1"/>
    <col min="10254" max="10254" width="5.85546875" customWidth="1"/>
    <col min="10255" max="10255" width="6.28515625" customWidth="1"/>
    <col min="10256" max="10260" width="0" hidden="1" customWidth="1"/>
    <col min="10493" max="10493" width="10.5703125" customWidth="1"/>
    <col min="10494" max="10494" width="15.85546875" customWidth="1"/>
    <col min="10495" max="10495" width="6.5703125" customWidth="1"/>
    <col min="10496" max="10496" width="6.7109375" customWidth="1"/>
    <col min="10497" max="10497" width="7.28515625" customWidth="1"/>
    <col min="10498" max="10498" width="0" hidden="1" customWidth="1"/>
    <col min="10499" max="10499" width="7.7109375" customWidth="1"/>
    <col min="10500" max="10500" width="7.140625" customWidth="1"/>
    <col min="10501" max="10501" width="6" customWidth="1"/>
    <col min="10502" max="10503" width="5.85546875" customWidth="1"/>
    <col min="10504" max="10504" width="7.140625" customWidth="1"/>
    <col min="10505" max="10505" width="5.85546875" customWidth="1"/>
    <col min="10506" max="10506" width="6.28515625" customWidth="1"/>
    <col min="10507" max="10507" width="6" customWidth="1"/>
    <col min="10508" max="10508" width="5.85546875" customWidth="1"/>
    <col min="10509" max="10509" width="6" customWidth="1"/>
    <col min="10510" max="10510" width="5.85546875" customWidth="1"/>
    <col min="10511" max="10511" width="6.28515625" customWidth="1"/>
    <col min="10512" max="10516" width="0" hidden="1" customWidth="1"/>
    <col min="10749" max="10749" width="10.5703125" customWidth="1"/>
    <col min="10750" max="10750" width="15.85546875" customWidth="1"/>
    <col min="10751" max="10751" width="6.5703125" customWidth="1"/>
    <col min="10752" max="10752" width="6.7109375" customWidth="1"/>
    <col min="10753" max="10753" width="7.28515625" customWidth="1"/>
    <col min="10754" max="10754" width="0" hidden="1" customWidth="1"/>
    <col min="10755" max="10755" width="7.7109375" customWidth="1"/>
    <col min="10756" max="10756" width="7.140625" customWidth="1"/>
    <col min="10757" max="10757" width="6" customWidth="1"/>
    <col min="10758" max="10759" width="5.85546875" customWidth="1"/>
    <col min="10760" max="10760" width="7.140625" customWidth="1"/>
    <col min="10761" max="10761" width="5.85546875" customWidth="1"/>
    <col min="10762" max="10762" width="6.28515625" customWidth="1"/>
    <col min="10763" max="10763" width="6" customWidth="1"/>
    <col min="10764" max="10764" width="5.85546875" customWidth="1"/>
    <col min="10765" max="10765" width="6" customWidth="1"/>
    <col min="10766" max="10766" width="5.85546875" customWidth="1"/>
    <col min="10767" max="10767" width="6.28515625" customWidth="1"/>
    <col min="10768" max="10772" width="0" hidden="1" customWidth="1"/>
    <col min="11005" max="11005" width="10.5703125" customWidth="1"/>
    <col min="11006" max="11006" width="15.85546875" customWidth="1"/>
    <col min="11007" max="11007" width="6.5703125" customWidth="1"/>
    <col min="11008" max="11008" width="6.7109375" customWidth="1"/>
    <col min="11009" max="11009" width="7.28515625" customWidth="1"/>
    <col min="11010" max="11010" width="0" hidden="1" customWidth="1"/>
    <col min="11011" max="11011" width="7.7109375" customWidth="1"/>
    <col min="11012" max="11012" width="7.140625" customWidth="1"/>
    <col min="11013" max="11013" width="6" customWidth="1"/>
    <col min="11014" max="11015" width="5.85546875" customWidth="1"/>
    <col min="11016" max="11016" width="7.140625" customWidth="1"/>
    <col min="11017" max="11017" width="5.85546875" customWidth="1"/>
    <col min="11018" max="11018" width="6.28515625" customWidth="1"/>
    <col min="11019" max="11019" width="6" customWidth="1"/>
    <col min="11020" max="11020" width="5.85546875" customWidth="1"/>
    <col min="11021" max="11021" width="6" customWidth="1"/>
    <col min="11022" max="11022" width="5.85546875" customWidth="1"/>
    <col min="11023" max="11023" width="6.28515625" customWidth="1"/>
    <col min="11024" max="11028" width="0" hidden="1" customWidth="1"/>
    <col min="11261" max="11261" width="10.5703125" customWidth="1"/>
    <col min="11262" max="11262" width="15.85546875" customWidth="1"/>
    <col min="11263" max="11263" width="6.5703125" customWidth="1"/>
    <col min="11264" max="11264" width="6.7109375" customWidth="1"/>
    <col min="11265" max="11265" width="7.28515625" customWidth="1"/>
    <col min="11266" max="11266" width="0" hidden="1" customWidth="1"/>
    <col min="11267" max="11267" width="7.7109375" customWidth="1"/>
    <col min="11268" max="11268" width="7.140625" customWidth="1"/>
    <col min="11269" max="11269" width="6" customWidth="1"/>
    <col min="11270" max="11271" width="5.85546875" customWidth="1"/>
    <col min="11272" max="11272" width="7.140625" customWidth="1"/>
    <col min="11273" max="11273" width="5.85546875" customWidth="1"/>
    <col min="11274" max="11274" width="6.28515625" customWidth="1"/>
    <col min="11275" max="11275" width="6" customWidth="1"/>
    <col min="11276" max="11276" width="5.85546875" customWidth="1"/>
    <col min="11277" max="11277" width="6" customWidth="1"/>
    <col min="11278" max="11278" width="5.85546875" customWidth="1"/>
    <col min="11279" max="11279" width="6.28515625" customWidth="1"/>
    <col min="11280" max="11284" width="0" hidden="1" customWidth="1"/>
    <col min="11517" max="11517" width="10.5703125" customWidth="1"/>
    <col min="11518" max="11518" width="15.85546875" customWidth="1"/>
    <col min="11519" max="11519" width="6.5703125" customWidth="1"/>
    <col min="11520" max="11520" width="6.7109375" customWidth="1"/>
    <col min="11521" max="11521" width="7.28515625" customWidth="1"/>
    <col min="11522" max="11522" width="0" hidden="1" customWidth="1"/>
    <col min="11523" max="11523" width="7.7109375" customWidth="1"/>
    <col min="11524" max="11524" width="7.140625" customWidth="1"/>
    <col min="11525" max="11525" width="6" customWidth="1"/>
    <col min="11526" max="11527" width="5.85546875" customWidth="1"/>
    <col min="11528" max="11528" width="7.140625" customWidth="1"/>
    <col min="11529" max="11529" width="5.85546875" customWidth="1"/>
    <col min="11530" max="11530" width="6.28515625" customWidth="1"/>
    <col min="11531" max="11531" width="6" customWidth="1"/>
    <col min="11532" max="11532" width="5.85546875" customWidth="1"/>
    <col min="11533" max="11533" width="6" customWidth="1"/>
    <col min="11534" max="11534" width="5.85546875" customWidth="1"/>
    <col min="11535" max="11535" width="6.28515625" customWidth="1"/>
    <col min="11536" max="11540" width="0" hidden="1" customWidth="1"/>
    <col min="11773" max="11773" width="10.5703125" customWidth="1"/>
    <col min="11774" max="11774" width="15.85546875" customWidth="1"/>
    <col min="11775" max="11775" width="6.5703125" customWidth="1"/>
    <col min="11776" max="11776" width="6.7109375" customWidth="1"/>
    <col min="11777" max="11777" width="7.28515625" customWidth="1"/>
    <col min="11778" max="11778" width="0" hidden="1" customWidth="1"/>
    <col min="11779" max="11779" width="7.7109375" customWidth="1"/>
    <col min="11780" max="11780" width="7.140625" customWidth="1"/>
    <col min="11781" max="11781" width="6" customWidth="1"/>
    <col min="11782" max="11783" width="5.85546875" customWidth="1"/>
    <col min="11784" max="11784" width="7.140625" customWidth="1"/>
    <col min="11785" max="11785" width="5.85546875" customWidth="1"/>
    <col min="11786" max="11786" width="6.28515625" customWidth="1"/>
    <col min="11787" max="11787" width="6" customWidth="1"/>
    <col min="11788" max="11788" width="5.85546875" customWidth="1"/>
    <col min="11789" max="11789" width="6" customWidth="1"/>
    <col min="11790" max="11790" width="5.85546875" customWidth="1"/>
    <col min="11791" max="11791" width="6.28515625" customWidth="1"/>
    <col min="11792" max="11796" width="0" hidden="1" customWidth="1"/>
    <col min="12029" max="12029" width="10.5703125" customWidth="1"/>
    <col min="12030" max="12030" width="15.85546875" customWidth="1"/>
    <col min="12031" max="12031" width="6.5703125" customWidth="1"/>
    <col min="12032" max="12032" width="6.7109375" customWidth="1"/>
    <col min="12033" max="12033" width="7.28515625" customWidth="1"/>
    <col min="12034" max="12034" width="0" hidden="1" customWidth="1"/>
    <col min="12035" max="12035" width="7.7109375" customWidth="1"/>
    <col min="12036" max="12036" width="7.140625" customWidth="1"/>
    <col min="12037" max="12037" width="6" customWidth="1"/>
    <col min="12038" max="12039" width="5.85546875" customWidth="1"/>
    <col min="12040" max="12040" width="7.140625" customWidth="1"/>
    <col min="12041" max="12041" width="5.85546875" customWidth="1"/>
    <col min="12042" max="12042" width="6.28515625" customWidth="1"/>
    <col min="12043" max="12043" width="6" customWidth="1"/>
    <col min="12044" max="12044" width="5.85546875" customWidth="1"/>
    <col min="12045" max="12045" width="6" customWidth="1"/>
    <col min="12046" max="12046" width="5.85546875" customWidth="1"/>
    <col min="12047" max="12047" width="6.28515625" customWidth="1"/>
    <col min="12048" max="12052" width="0" hidden="1" customWidth="1"/>
    <col min="12285" max="12285" width="10.5703125" customWidth="1"/>
    <col min="12286" max="12286" width="15.85546875" customWidth="1"/>
    <col min="12287" max="12287" width="6.5703125" customWidth="1"/>
    <col min="12288" max="12288" width="6.7109375" customWidth="1"/>
    <col min="12289" max="12289" width="7.28515625" customWidth="1"/>
    <col min="12290" max="12290" width="0" hidden="1" customWidth="1"/>
    <col min="12291" max="12291" width="7.7109375" customWidth="1"/>
    <col min="12292" max="12292" width="7.140625" customWidth="1"/>
    <col min="12293" max="12293" width="6" customWidth="1"/>
    <col min="12294" max="12295" width="5.85546875" customWidth="1"/>
    <col min="12296" max="12296" width="7.140625" customWidth="1"/>
    <col min="12297" max="12297" width="5.85546875" customWidth="1"/>
    <col min="12298" max="12298" width="6.28515625" customWidth="1"/>
    <col min="12299" max="12299" width="6" customWidth="1"/>
    <col min="12300" max="12300" width="5.85546875" customWidth="1"/>
    <col min="12301" max="12301" width="6" customWidth="1"/>
    <col min="12302" max="12302" width="5.85546875" customWidth="1"/>
    <col min="12303" max="12303" width="6.28515625" customWidth="1"/>
    <col min="12304" max="12308" width="0" hidden="1" customWidth="1"/>
    <col min="12541" max="12541" width="10.5703125" customWidth="1"/>
    <col min="12542" max="12542" width="15.85546875" customWidth="1"/>
    <col min="12543" max="12543" width="6.5703125" customWidth="1"/>
    <col min="12544" max="12544" width="6.7109375" customWidth="1"/>
    <col min="12545" max="12545" width="7.28515625" customWidth="1"/>
    <col min="12546" max="12546" width="0" hidden="1" customWidth="1"/>
    <col min="12547" max="12547" width="7.7109375" customWidth="1"/>
    <col min="12548" max="12548" width="7.140625" customWidth="1"/>
    <col min="12549" max="12549" width="6" customWidth="1"/>
    <col min="12550" max="12551" width="5.85546875" customWidth="1"/>
    <col min="12552" max="12552" width="7.140625" customWidth="1"/>
    <col min="12553" max="12553" width="5.85546875" customWidth="1"/>
    <col min="12554" max="12554" width="6.28515625" customWidth="1"/>
    <col min="12555" max="12555" width="6" customWidth="1"/>
    <col min="12556" max="12556" width="5.85546875" customWidth="1"/>
    <col min="12557" max="12557" width="6" customWidth="1"/>
    <col min="12558" max="12558" width="5.85546875" customWidth="1"/>
    <col min="12559" max="12559" width="6.28515625" customWidth="1"/>
    <col min="12560" max="12564" width="0" hidden="1" customWidth="1"/>
    <col min="12797" max="12797" width="10.5703125" customWidth="1"/>
    <col min="12798" max="12798" width="15.85546875" customWidth="1"/>
    <col min="12799" max="12799" width="6.5703125" customWidth="1"/>
    <col min="12800" max="12800" width="6.7109375" customWidth="1"/>
    <col min="12801" max="12801" width="7.28515625" customWidth="1"/>
    <col min="12802" max="12802" width="0" hidden="1" customWidth="1"/>
    <col min="12803" max="12803" width="7.7109375" customWidth="1"/>
    <col min="12804" max="12804" width="7.140625" customWidth="1"/>
    <col min="12805" max="12805" width="6" customWidth="1"/>
    <col min="12806" max="12807" width="5.85546875" customWidth="1"/>
    <col min="12808" max="12808" width="7.140625" customWidth="1"/>
    <col min="12809" max="12809" width="5.85546875" customWidth="1"/>
    <col min="12810" max="12810" width="6.28515625" customWidth="1"/>
    <col min="12811" max="12811" width="6" customWidth="1"/>
    <col min="12812" max="12812" width="5.85546875" customWidth="1"/>
    <col min="12813" max="12813" width="6" customWidth="1"/>
    <col min="12814" max="12814" width="5.85546875" customWidth="1"/>
    <col min="12815" max="12815" width="6.28515625" customWidth="1"/>
    <col min="12816" max="12820" width="0" hidden="1" customWidth="1"/>
    <col min="13053" max="13053" width="10.5703125" customWidth="1"/>
    <col min="13054" max="13054" width="15.85546875" customWidth="1"/>
    <col min="13055" max="13055" width="6.5703125" customWidth="1"/>
    <col min="13056" max="13056" width="6.7109375" customWidth="1"/>
    <col min="13057" max="13057" width="7.28515625" customWidth="1"/>
    <col min="13058" max="13058" width="0" hidden="1" customWidth="1"/>
    <col min="13059" max="13059" width="7.7109375" customWidth="1"/>
    <col min="13060" max="13060" width="7.140625" customWidth="1"/>
    <col min="13061" max="13061" width="6" customWidth="1"/>
    <col min="13062" max="13063" width="5.85546875" customWidth="1"/>
    <col min="13064" max="13064" width="7.140625" customWidth="1"/>
    <col min="13065" max="13065" width="5.85546875" customWidth="1"/>
    <col min="13066" max="13066" width="6.28515625" customWidth="1"/>
    <col min="13067" max="13067" width="6" customWidth="1"/>
    <col min="13068" max="13068" width="5.85546875" customWidth="1"/>
    <col min="13069" max="13069" width="6" customWidth="1"/>
    <col min="13070" max="13070" width="5.85546875" customWidth="1"/>
    <col min="13071" max="13071" width="6.28515625" customWidth="1"/>
    <col min="13072" max="13076" width="0" hidden="1" customWidth="1"/>
    <col min="13309" max="13309" width="10.5703125" customWidth="1"/>
    <col min="13310" max="13310" width="15.85546875" customWidth="1"/>
    <col min="13311" max="13311" width="6.5703125" customWidth="1"/>
    <col min="13312" max="13312" width="6.7109375" customWidth="1"/>
    <col min="13313" max="13313" width="7.28515625" customWidth="1"/>
    <col min="13314" max="13314" width="0" hidden="1" customWidth="1"/>
    <col min="13315" max="13315" width="7.7109375" customWidth="1"/>
    <col min="13316" max="13316" width="7.140625" customWidth="1"/>
    <col min="13317" max="13317" width="6" customWidth="1"/>
    <col min="13318" max="13319" width="5.85546875" customWidth="1"/>
    <col min="13320" max="13320" width="7.140625" customWidth="1"/>
    <col min="13321" max="13321" width="5.85546875" customWidth="1"/>
    <col min="13322" max="13322" width="6.28515625" customWidth="1"/>
    <col min="13323" max="13323" width="6" customWidth="1"/>
    <col min="13324" max="13324" width="5.85546875" customWidth="1"/>
    <col min="13325" max="13325" width="6" customWidth="1"/>
    <col min="13326" max="13326" width="5.85546875" customWidth="1"/>
    <col min="13327" max="13327" width="6.28515625" customWidth="1"/>
    <col min="13328" max="13332" width="0" hidden="1" customWidth="1"/>
    <col min="13565" max="13565" width="10.5703125" customWidth="1"/>
    <col min="13566" max="13566" width="15.85546875" customWidth="1"/>
    <col min="13567" max="13567" width="6.5703125" customWidth="1"/>
    <col min="13568" max="13568" width="6.7109375" customWidth="1"/>
    <col min="13569" max="13569" width="7.28515625" customWidth="1"/>
    <col min="13570" max="13570" width="0" hidden="1" customWidth="1"/>
    <col min="13571" max="13571" width="7.7109375" customWidth="1"/>
    <col min="13572" max="13572" width="7.140625" customWidth="1"/>
    <col min="13573" max="13573" width="6" customWidth="1"/>
    <col min="13574" max="13575" width="5.85546875" customWidth="1"/>
    <col min="13576" max="13576" width="7.140625" customWidth="1"/>
    <col min="13577" max="13577" width="5.85546875" customWidth="1"/>
    <col min="13578" max="13578" width="6.28515625" customWidth="1"/>
    <col min="13579" max="13579" width="6" customWidth="1"/>
    <col min="13580" max="13580" width="5.85546875" customWidth="1"/>
    <col min="13581" max="13581" width="6" customWidth="1"/>
    <col min="13582" max="13582" width="5.85546875" customWidth="1"/>
    <col min="13583" max="13583" width="6.28515625" customWidth="1"/>
    <col min="13584" max="13588" width="0" hidden="1" customWidth="1"/>
    <col min="13821" max="13821" width="10.5703125" customWidth="1"/>
    <col min="13822" max="13822" width="15.85546875" customWidth="1"/>
    <col min="13823" max="13823" width="6.5703125" customWidth="1"/>
    <col min="13824" max="13824" width="6.7109375" customWidth="1"/>
    <col min="13825" max="13825" width="7.28515625" customWidth="1"/>
    <col min="13826" max="13826" width="0" hidden="1" customWidth="1"/>
    <col min="13827" max="13827" width="7.7109375" customWidth="1"/>
    <col min="13828" max="13828" width="7.140625" customWidth="1"/>
    <col min="13829" max="13829" width="6" customWidth="1"/>
    <col min="13830" max="13831" width="5.85546875" customWidth="1"/>
    <col min="13832" max="13832" width="7.140625" customWidth="1"/>
    <col min="13833" max="13833" width="5.85546875" customWidth="1"/>
    <col min="13834" max="13834" width="6.28515625" customWidth="1"/>
    <col min="13835" max="13835" width="6" customWidth="1"/>
    <col min="13836" max="13836" width="5.85546875" customWidth="1"/>
    <col min="13837" max="13837" width="6" customWidth="1"/>
    <col min="13838" max="13838" width="5.85546875" customWidth="1"/>
    <col min="13839" max="13839" width="6.28515625" customWidth="1"/>
    <col min="13840" max="13844" width="0" hidden="1" customWidth="1"/>
    <col min="14077" max="14077" width="10.5703125" customWidth="1"/>
    <col min="14078" max="14078" width="15.85546875" customWidth="1"/>
    <col min="14079" max="14079" width="6.5703125" customWidth="1"/>
    <col min="14080" max="14080" width="6.7109375" customWidth="1"/>
    <col min="14081" max="14081" width="7.28515625" customWidth="1"/>
    <col min="14082" max="14082" width="0" hidden="1" customWidth="1"/>
    <col min="14083" max="14083" width="7.7109375" customWidth="1"/>
    <col min="14084" max="14084" width="7.140625" customWidth="1"/>
    <col min="14085" max="14085" width="6" customWidth="1"/>
    <col min="14086" max="14087" width="5.85546875" customWidth="1"/>
    <col min="14088" max="14088" width="7.140625" customWidth="1"/>
    <col min="14089" max="14089" width="5.85546875" customWidth="1"/>
    <col min="14090" max="14090" width="6.28515625" customWidth="1"/>
    <col min="14091" max="14091" width="6" customWidth="1"/>
    <col min="14092" max="14092" width="5.85546875" customWidth="1"/>
    <col min="14093" max="14093" width="6" customWidth="1"/>
    <col min="14094" max="14094" width="5.85546875" customWidth="1"/>
    <col min="14095" max="14095" width="6.28515625" customWidth="1"/>
    <col min="14096" max="14100" width="0" hidden="1" customWidth="1"/>
    <col min="14333" max="14333" width="10.5703125" customWidth="1"/>
    <col min="14334" max="14334" width="15.85546875" customWidth="1"/>
    <col min="14335" max="14335" width="6.5703125" customWidth="1"/>
    <col min="14336" max="14336" width="6.7109375" customWidth="1"/>
    <col min="14337" max="14337" width="7.28515625" customWidth="1"/>
    <col min="14338" max="14338" width="0" hidden="1" customWidth="1"/>
    <col min="14339" max="14339" width="7.7109375" customWidth="1"/>
    <col min="14340" max="14340" width="7.140625" customWidth="1"/>
    <col min="14341" max="14341" width="6" customWidth="1"/>
    <col min="14342" max="14343" width="5.85546875" customWidth="1"/>
    <col min="14344" max="14344" width="7.140625" customWidth="1"/>
    <col min="14345" max="14345" width="5.85546875" customWidth="1"/>
    <col min="14346" max="14346" width="6.28515625" customWidth="1"/>
    <col min="14347" max="14347" width="6" customWidth="1"/>
    <col min="14348" max="14348" width="5.85546875" customWidth="1"/>
    <col min="14349" max="14349" width="6" customWidth="1"/>
    <col min="14350" max="14350" width="5.85546875" customWidth="1"/>
    <col min="14351" max="14351" width="6.28515625" customWidth="1"/>
    <col min="14352" max="14356" width="0" hidden="1" customWidth="1"/>
    <col min="14589" max="14589" width="10.5703125" customWidth="1"/>
    <col min="14590" max="14590" width="15.85546875" customWidth="1"/>
    <col min="14591" max="14591" width="6.5703125" customWidth="1"/>
    <col min="14592" max="14592" width="6.7109375" customWidth="1"/>
    <col min="14593" max="14593" width="7.28515625" customWidth="1"/>
    <col min="14594" max="14594" width="0" hidden="1" customWidth="1"/>
    <col min="14595" max="14595" width="7.7109375" customWidth="1"/>
    <col min="14596" max="14596" width="7.140625" customWidth="1"/>
    <col min="14597" max="14597" width="6" customWidth="1"/>
    <col min="14598" max="14599" width="5.85546875" customWidth="1"/>
    <col min="14600" max="14600" width="7.140625" customWidth="1"/>
    <col min="14601" max="14601" width="5.85546875" customWidth="1"/>
    <col min="14602" max="14602" width="6.28515625" customWidth="1"/>
    <col min="14603" max="14603" width="6" customWidth="1"/>
    <col min="14604" max="14604" width="5.85546875" customWidth="1"/>
    <col min="14605" max="14605" width="6" customWidth="1"/>
    <col min="14606" max="14606" width="5.85546875" customWidth="1"/>
    <col min="14607" max="14607" width="6.28515625" customWidth="1"/>
    <col min="14608" max="14612" width="0" hidden="1" customWidth="1"/>
    <col min="14845" max="14845" width="10.5703125" customWidth="1"/>
    <col min="14846" max="14846" width="15.85546875" customWidth="1"/>
    <col min="14847" max="14847" width="6.5703125" customWidth="1"/>
    <col min="14848" max="14848" width="6.7109375" customWidth="1"/>
    <col min="14849" max="14849" width="7.28515625" customWidth="1"/>
    <col min="14850" max="14850" width="0" hidden="1" customWidth="1"/>
    <col min="14851" max="14851" width="7.7109375" customWidth="1"/>
    <col min="14852" max="14852" width="7.140625" customWidth="1"/>
    <col min="14853" max="14853" width="6" customWidth="1"/>
    <col min="14854" max="14855" width="5.85546875" customWidth="1"/>
    <col min="14856" max="14856" width="7.140625" customWidth="1"/>
    <col min="14857" max="14857" width="5.85546875" customWidth="1"/>
    <col min="14858" max="14858" width="6.28515625" customWidth="1"/>
    <col min="14859" max="14859" width="6" customWidth="1"/>
    <col min="14860" max="14860" width="5.85546875" customWidth="1"/>
    <col min="14861" max="14861" width="6" customWidth="1"/>
    <col min="14862" max="14862" width="5.85546875" customWidth="1"/>
    <col min="14863" max="14863" width="6.28515625" customWidth="1"/>
    <col min="14864" max="14868" width="0" hidden="1" customWidth="1"/>
    <col min="15101" max="15101" width="10.5703125" customWidth="1"/>
    <col min="15102" max="15102" width="15.85546875" customWidth="1"/>
    <col min="15103" max="15103" width="6.5703125" customWidth="1"/>
    <col min="15104" max="15104" width="6.7109375" customWidth="1"/>
    <col min="15105" max="15105" width="7.28515625" customWidth="1"/>
    <col min="15106" max="15106" width="0" hidden="1" customWidth="1"/>
    <col min="15107" max="15107" width="7.7109375" customWidth="1"/>
    <col min="15108" max="15108" width="7.140625" customWidth="1"/>
    <col min="15109" max="15109" width="6" customWidth="1"/>
    <col min="15110" max="15111" width="5.85546875" customWidth="1"/>
    <col min="15112" max="15112" width="7.140625" customWidth="1"/>
    <col min="15113" max="15113" width="5.85546875" customWidth="1"/>
    <col min="15114" max="15114" width="6.28515625" customWidth="1"/>
    <col min="15115" max="15115" width="6" customWidth="1"/>
    <col min="15116" max="15116" width="5.85546875" customWidth="1"/>
    <col min="15117" max="15117" width="6" customWidth="1"/>
    <col min="15118" max="15118" width="5.85546875" customWidth="1"/>
    <col min="15119" max="15119" width="6.28515625" customWidth="1"/>
    <col min="15120" max="15124" width="0" hidden="1" customWidth="1"/>
    <col min="15357" max="15357" width="10.5703125" customWidth="1"/>
    <col min="15358" max="15358" width="15.85546875" customWidth="1"/>
    <col min="15359" max="15359" width="6.5703125" customWidth="1"/>
    <col min="15360" max="15360" width="6.7109375" customWidth="1"/>
    <col min="15361" max="15361" width="7.28515625" customWidth="1"/>
    <col min="15362" max="15362" width="0" hidden="1" customWidth="1"/>
    <col min="15363" max="15363" width="7.7109375" customWidth="1"/>
    <col min="15364" max="15364" width="7.140625" customWidth="1"/>
    <col min="15365" max="15365" width="6" customWidth="1"/>
    <col min="15366" max="15367" width="5.85546875" customWidth="1"/>
    <col min="15368" max="15368" width="7.140625" customWidth="1"/>
    <col min="15369" max="15369" width="5.85546875" customWidth="1"/>
    <col min="15370" max="15370" width="6.28515625" customWidth="1"/>
    <col min="15371" max="15371" width="6" customWidth="1"/>
    <col min="15372" max="15372" width="5.85546875" customWidth="1"/>
    <col min="15373" max="15373" width="6" customWidth="1"/>
    <col min="15374" max="15374" width="5.85546875" customWidth="1"/>
    <col min="15375" max="15375" width="6.28515625" customWidth="1"/>
    <col min="15376" max="15380" width="0" hidden="1" customWidth="1"/>
    <col min="15613" max="15613" width="10.5703125" customWidth="1"/>
    <col min="15614" max="15614" width="15.85546875" customWidth="1"/>
    <col min="15615" max="15615" width="6.5703125" customWidth="1"/>
    <col min="15616" max="15616" width="6.7109375" customWidth="1"/>
    <col min="15617" max="15617" width="7.28515625" customWidth="1"/>
    <col min="15618" max="15618" width="0" hidden="1" customWidth="1"/>
    <col min="15619" max="15619" width="7.7109375" customWidth="1"/>
    <col min="15620" max="15620" width="7.140625" customWidth="1"/>
    <col min="15621" max="15621" width="6" customWidth="1"/>
    <col min="15622" max="15623" width="5.85546875" customWidth="1"/>
    <col min="15624" max="15624" width="7.140625" customWidth="1"/>
    <col min="15625" max="15625" width="5.85546875" customWidth="1"/>
    <col min="15626" max="15626" width="6.28515625" customWidth="1"/>
    <col min="15627" max="15627" width="6" customWidth="1"/>
    <col min="15628" max="15628" width="5.85546875" customWidth="1"/>
    <col min="15629" max="15629" width="6" customWidth="1"/>
    <col min="15630" max="15630" width="5.85546875" customWidth="1"/>
    <col min="15631" max="15631" width="6.28515625" customWidth="1"/>
    <col min="15632" max="15636" width="0" hidden="1" customWidth="1"/>
    <col min="15869" max="15869" width="10.5703125" customWidth="1"/>
    <col min="15870" max="15870" width="15.85546875" customWidth="1"/>
    <col min="15871" max="15871" width="6.5703125" customWidth="1"/>
    <col min="15872" max="15872" width="6.7109375" customWidth="1"/>
    <col min="15873" max="15873" width="7.28515625" customWidth="1"/>
    <col min="15874" max="15874" width="0" hidden="1" customWidth="1"/>
    <col min="15875" max="15875" width="7.7109375" customWidth="1"/>
    <col min="15876" max="15876" width="7.140625" customWidth="1"/>
    <col min="15877" max="15877" width="6" customWidth="1"/>
    <col min="15878" max="15879" width="5.85546875" customWidth="1"/>
    <col min="15880" max="15880" width="7.140625" customWidth="1"/>
    <col min="15881" max="15881" width="5.85546875" customWidth="1"/>
    <col min="15882" max="15882" width="6.28515625" customWidth="1"/>
    <col min="15883" max="15883" width="6" customWidth="1"/>
    <col min="15884" max="15884" width="5.85546875" customWidth="1"/>
    <col min="15885" max="15885" width="6" customWidth="1"/>
    <col min="15886" max="15886" width="5.85546875" customWidth="1"/>
    <col min="15887" max="15887" width="6.28515625" customWidth="1"/>
    <col min="15888" max="15892" width="0" hidden="1" customWidth="1"/>
    <col min="16125" max="16125" width="10.5703125" customWidth="1"/>
    <col min="16126" max="16126" width="15.85546875" customWidth="1"/>
    <col min="16127" max="16127" width="6.5703125" customWidth="1"/>
    <col min="16128" max="16128" width="6.7109375" customWidth="1"/>
    <col min="16129" max="16129" width="7.28515625" customWidth="1"/>
    <col min="16130" max="16130" width="0" hidden="1" customWidth="1"/>
    <col min="16131" max="16131" width="7.7109375" customWidth="1"/>
    <col min="16132" max="16132" width="7.140625" customWidth="1"/>
    <col min="16133" max="16133" width="6" customWidth="1"/>
    <col min="16134" max="16135" width="5.85546875" customWidth="1"/>
    <col min="16136" max="16136" width="7.140625" customWidth="1"/>
    <col min="16137" max="16137" width="5.85546875" customWidth="1"/>
    <col min="16138" max="16138" width="6.28515625" customWidth="1"/>
    <col min="16139" max="16139" width="6" customWidth="1"/>
    <col min="16140" max="16140" width="5.85546875" customWidth="1"/>
    <col min="16141" max="16141" width="6" customWidth="1"/>
    <col min="16142" max="16142" width="5.85546875" customWidth="1"/>
    <col min="16143" max="16143" width="6.28515625" customWidth="1"/>
    <col min="16144" max="16148" width="0" hidden="1" customWidth="1"/>
  </cols>
  <sheetData>
    <row r="1" spans="1:42">
      <c r="A1" s="27"/>
      <c r="B1" s="27"/>
      <c r="C1" s="26"/>
      <c r="D1" s="27"/>
      <c r="E1" s="27"/>
      <c r="J1" s="27"/>
      <c r="K1" s="27"/>
      <c r="L1" s="27"/>
      <c r="M1" s="27"/>
      <c r="N1" s="27"/>
      <c r="O1" t="s">
        <v>78</v>
      </c>
      <c r="S1" s="27"/>
      <c r="T1" s="27"/>
    </row>
    <row r="2" spans="1:42">
      <c r="A2" s="27"/>
      <c r="B2" s="27"/>
      <c r="C2" s="26"/>
      <c r="D2" s="27"/>
      <c r="E2" s="27"/>
      <c r="J2" s="27"/>
      <c r="K2" s="27"/>
      <c r="L2" s="27"/>
      <c r="M2" s="27"/>
      <c r="N2" s="27"/>
      <c r="O2" t="s">
        <v>79</v>
      </c>
      <c r="S2" s="27"/>
      <c r="T2" s="27"/>
    </row>
    <row r="3" spans="1:42">
      <c r="A3" s="27"/>
      <c r="B3" s="27"/>
      <c r="C3" s="26"/>
      <c r="D3" s="27"/>
      <c r="E3" s="27"/>
      <c r="J3" s="27"/>
      <c r="K3" s="27"/>
      <c r="L3" s="27"/>
      <c r="M3" s="27"/>
      <c r="N3" s="27"/>
      <c r="O3" t="s">
        <v>80</v>
      </c>
      <c r="S3" s="27"/>
      <c r="T3" s="27"/>
    </row>
    <row r="4" spans="1:42" ht="15.75">
      <c r="A4" s="27"/>
      <c r="B4" s="27"/>
      <c r="C4" s="26"/>
      <c r="D4" s="27"/>
      <c r="E4" s="27"/>
      <c r="J4" s="27"/>
      <c r="K4" s="27"/>
      <c r="L4" s="27"/>
      <c r="M4" s="27"/>
      <c r="N4" s="27"/>
      <c r="O4" s="28"/>
      <c r="S4" s="27"/>
      <c r="T4" s="27"/>
    </row>
    <row r="5" spans="1:42" ht="15" hidden="1">
      <c r="A5" s="27"/>
      <c r="B5" s="27"/>
      <c r="C5" s="26"/>
      <c r="D5" s="27"/>
      <c r="E5" s="27"/>
      <c r="J5" s="27"/>
      <c r="K5" s="27"/>
      <c r="L5" s="27"/>
      <c r="M5" s="27"/>
      <c r="N5" s="27"/>
      <c r="O5" s="1"/>
      <c r="S5" s="27"/>
      <c r="T5" s="27"/>
    </row>
    <row r="6" spans="1:42" ht="15">
      <c r="A6" s="27"/>
      <c r="B6" s="27"/>
      <c r="C6" s="26"/>
      <c r="D6" s="27"/>
      <c r="E6" s="27"/>
      <c r="J6" s="27"/>
      <c r="K6" s="27"/>
      <c r="L6" s="27"/>
      <c r="M6" s="27"/>
      <c r="N6" s="27"/>
      <c r="O6" s="1"/>
      <c r="S6" s="27"/>
      <c r="T6" s="27"/>
    </row>
    <row r="7" spans="1:42" ht="15" hidden="1">
      <c r="A7" s="27"/>
      <c r="B7" s="27"/>
      <c r="C7" s="26"/>
      <c r="D7" s="27"/>
      <c r="E7" s="27"/>
      <c r="J7" s="27"/>
      <c r="K7" s="27"/>
      <c r="L7" s="27"/>
      <c r="M7" s="27"/>
      <c r="N7" s="27"/>
      <c r="O7" s="1"/>
      <c r="S7" s="27"/>
      <c r="T7" s="27"/>
    </row>
    <row r="8" spans="1:42" ht="15.75">
      <c r="A8" s="254" t="s">
        <v>82</v>
      </c>
      <c r="B8" s="254"/>
      <c r="C8" s="254"/>
      <c r="D8" s="254"/>
      <c r="E8" s="254"/>
      <c r="F8" s="254"/>
      <c r="G8" s="255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</row>
    <row r="9" spans="1:42" ht="15.75">
      <c r="A9" s="254"/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</row>
    <row r="10" spans="1:42" ht="16.5" thickBo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42" ht="12.75" customHeight="1">
      <c r="A11" s="256" t="s">
        <v>26</v>
      </c>
      <c r="B11" s="258" t="s">
        <v>27</v>
      </c>
      <c r="C11" s="256" t="s">
        <v>28</v>
      </c>
      <c r="D11" s="260" t="s">
        <v>29</v>
      </c>
      <c r="E11" s="262" t="s">
        <v>30</v>
      </c>
      <c r="F11" s="264" t="s">
        <v>31</v>
      </c>
      <c r="G11" s="256" t="s">
        <v>32</v>
      </c>
      <c r="H11" s="30">
        <v>2012</v>
      </c>
      <c r="I11" s="266" t="s">
        <v>1</v>
      </c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8"/>
      <c r="U11" s="246" t="s">
        <v>0</v>
      </c>
      <c r="AC11" s="31" t="s">
        <v>18</v>
      </c>
      <c r="AD11" t="s">
        <v>33</v>
      </c>
      <c r="AF11" s="248" t="s">
        <v>34</v>
      </c>
      <c r="AG11" s="249"/>
    </row>
    <row r="12" spans="1:42" ht="13.5" thickBot="1">
      <c r="A12" s="257"/>
      <c r="B12" s="259"/>
      <c r="C12" s="257"/>
      <c r="D12" s="261"/>
      <c r="E12" s="263"/>
      <c r="F12" s="265"/>
      <c r="G12" s="257"/>
      <c r="H12" s="32" t="s">
        <v>35</v>
      </c>
      <c r="I12" s="33" t="s">
        <v>3</v>
      </c>
      <c r="J12" s="34" t="s">
        <v>4</v>
      </c>
      <c r="K12" s="34" t="s">
        <v>5</v>
      </c>
      <c r="L12" s="34" t="s">
        <v>6</v>
      </c>
      <c r="M12" s="34" t="s">
        <v>7</v>
      </c>
      <c r="N12" s="34" t="s">
        <v>8</v>
      </c>
      <c r="O12" s="34" t="s">
        <v>9</v>
      </c>
      <c r="P12" s="34" t="s">
        <v>10</v>
      </c>
      <c r="Q12" s="34" t="s">
        <v>11</v>
      </c>
      <c r="R12" s="34" t="s">
        <v>12</v>
      </c>
      <c r="S12" s="34" t="s">
        <v>13</v>
      </c>
      <c r="T12" s="35" t="s">
        <v>14</v>
      </c>
      <c r="U12" s="247"/>
      <c r="V12" s="36"/>
      <c r="W12" s="37"/>
      <c r="X12" s="37"/>
      <c r="Y12" s="15"/>
      <c r="Z12" s="38" t="s">
        <v>19</v>
      </c>
      <c r="AA12" s="39" t="s">
        <v>36</v>
      </c>
      <c r="AB12" s="40"/>
      <c r="AF12" s="41" t="s">
        <v>19</v>
      </c>
      <c r="AG12" s="42" t="s">
        <v>37</v>
      </c>
    </row>
    <row r="13" spans="1:42" ht="13.5" thickBot="1">
      <c r="A13" s="250" t="s">
        <v>21</v>
      </c>
      <c r="B13" s="49" t="s">
        <v>38</v>
      </c>
      <c r="C13" s="50" t="s">
        <v>39</v>
      </c>
      <c r="D13" s="51">
        <v>0.4</v>
      </c>
      <c r="E13" s="52">
        <v>7.5</v>
      </c>
      <c r="F13" s="53">
        <v>5</v>
      </c>
      <c r="G13" s="54" t="s">
        <v>40</v>
      </c>
      <c r="H13" s="48">
        <f t="shared" ref="H13:H22" si="0">SUM(I13:T13)</f>
        <v>747</v>
      </c>
      <c r="I13" s="55"/>
      <c r="J13" s="56">
        <f>60+48</f>
        <v>108</v>
      </c>
      <c r="K13" s="56">
        <v>63</v>
      </c>
      <c r="L13" s="56">
        <v>63</v>
      </c>
      <c r="M13" s="56">
        <v>63</v>
      </c>
      <c r="N13" s="56">
        <v>60</v>
      </c>
      <c r="O13" s="56">
        <v>66</v>
      </c>
      <c r="P13" s="56">
        <v>69</v>
      </c>
      <c r="Q13" s="56">
        <v>60</v>
      </c>
      <c r="R13" s="56">
        <v>69</v>
      </c>
      <c r="S13" s="56">
        <v>63</v>
      </c>
      <c r="T13" s="57">
        <v>63</v>
      </c>
      <c r="U13" s="58">
        <f>'[8]расст. спецпарк (ППГХО)'!G14</f>
        <v>744</v>
      </c>
      <c r="V13" s="59">
        <f>SUBTOTAL(9,'[9]расстот 11.02.10г.'!H21:Q21)</f>
        <v>656</v>
      </c>
      <c r="W13" s="40"/>
      <c r="X13" s="40"/>
      <c r="Y13" s="15"/>
      <c r="Z13" s="60">
        <f>H13/U13</f>
        <v>1.0040322580645162</v>
      </c>
      <c r="AA13" s="61">
        <f>H13-U13</f>
        <v>3</v>
      </c>
      <c r="AB13" s="40"/>
      <c r="AF13" s="62">
        <f t="shared" ref="AF13:AF14" si="1">H13/U13</f>
        <v>1.0040322580645162</v>
      </c>
      <c r="AG13" s="63">
        <f t="shared" ref="AG13:AG14" si="2">H13-U13</f>
        <v>3</v>
      </c>
    </row>
    <row r="14" spans="1:42">
      <c r="A14" s="251"/>
      <c r="B14" s="153" t="s">
        <v>41</v>
      </c>
      <c r="C14" s="50" t="s">
        <v>42</v>
      </c>
      <c r="D14" s="64">
        <v>4</v>
      </c>
      <c r="E14" s="65">
        <v>7.5</v>
      </c>
      <c r="F14" s="66">
        <v>5</v>
      </c>
      <c r="G14" s="67" t="s">
        <v>43</v>
      </c>
      <c r="H14" s="48">
        <f t="shared" si="0"/>
        <v>7446</v>
      </c>
      <c r="I14" s="55"/>
      <c r="J14" s="56">
        <f>596+480</f>
        <v>1076</v>
      </c>
      <c r="K14" s="56">
        <v>626</v>
      </c>
      <c r="L14" s="56">
        <v>626</v>
      </c>
      <c r="M14" s="56">
        <v>626</v>
      </c>
      <c r="N14" s="56">
        <v>596</v>
      </c>
      <c r="O14" s="56">
        <v>660</v>
      </c>
      <c r="P14" s="56">
        <v>690</v>
      </c>
      <c r="Q14" s="56">
        <v>600</v>
      </c>
      <c r="R14" s="56">
        <v>690</v>
      </c>
      <c r="S14" s="56">
        <v>630</v>
      </c>
      <c r="T14" s="57">
        <v>626</v>
      </c>
      <c r="U14" s="58">
        <f>'[8]расст. спецпарк (ППГХО)'!G15</f>
        <v>7440</v>
      </c>
      <c r="V14" s="59">
        <f>SUBTOTAL(9,'[9]расстот 11.02.10г.'!H22:Q22)</f>
        <v>8190</v>
      </c>
      <c r="W14" s="68" t="e">
        <f>#REF!</f>
        <v>#REF!</v>
      </c>
      <c r="X14" s="60" t="e">
        <f>W14/V14</f>
        <v>#REF!</v>
      </c>
      <c r="Y14" s="69"/>
      <c r="Z14" s="60">
        <f>H14/U14</f>
        <v>1.0008064516129032</v>
      </c>
      <c r="AA14" s="61">
        <f>H14-U14</f>
        <v>6</v>
      </c>
      <c r="AB14" s="70"/>
      <c r="AC14" s="71"/>
      <c r="AD14" s="72"/>
      <c r="AE14" s="73"/>
      <c r="AF14" s="62">
        <f t="shared" si="1"/>
        <v>1.0008064516129032</v>
      </c>
      <c r="AG14" s="63">
        <f t="shared" si="2"/>
        <v>6</v>
      </c>
      <c r="AH14" s="71"/>
      <c r="AI14" s="72"/>
      <c r="AJ14" s="72"/>
      <c r="AK14" s="72"/>
      <c r="AN14" s="74"/>
      <c r="AO14" s="75"/>
      <c r="AP14" s="76"/>
    </row>
    <row r="15" spans="1:42">
      <c r="A15" s="251"/>
      <c r="B15" s="154"/>
      <c r="C15" s="50" t="s">
        <v>44</v>
      </c>
      <c r="D15" s="64">
        <v>0.6</v>
      </c>
      <c r="E15" s="65">
        <v>7.5</v>
      </c>
      <c r="F15" s="53">
        <v>5</v>
      </c>
      <c r="G15" s="54" t="s">
        <v>40</v>
      </c>
      <c r="H15" s="48">
        <f t="shared" si="0"/>
        <v>1118</v>
      </c>
      <c r="I15" s="55"/>
      <c r="J15" s="56">
        <f>89+72</f>
        <v>161</v>
      </c>
      <c r="K15" s="56">
        <v>94</v>
      </c>
      <c r="L15" s="56">
        <v>94</v>
      </c>
      <c r="M15" s="56">
        <v>94</v>
      </c>
      <c r="N15" s="56">
        <v>89</v>
      </c>
      <c r="O15" s="56">
        <v>99</v>
      </c>
      <c r="P15" s="56">
        <v>104</v>
      </c>
      <c r="Q15" s="56">
        <v>90</v>
      </c>
      <c r="R15" s="56">
        <v>104</v>
      </c>
      <c r="S15" s="56">
        <v>95</v>
      </c>
      <c r="T15" s="57">
        <v>94</v>
      </c>
      <c r="U15" s="58">
        <f>'[8]расст. спецпарк (ППГХО)'!G20</f>
        <v>1116</v>
      </c>
      <c r="V15" s="59">
        <f>SUBTOTAL(9,'[9]расстот 11.02.10г.'!H27:Q27)</f>
        <v>984</v>
      </c>
      <c r="W15" s="40"/>
      <c r="X15" s="40"/>
      <c r="Y15" s="15"/>
      <c r="Z15" s="60">
        <f t="shared" ref="Z15:Z18" si="3">H15/U15</f>
        <v>1.0017921146953406</v>
      </c>
      <c r="AA15" s="61">
        <f t="shared" ref="AA15:AA18" si="4">H15-U15</f>
        <v>2</v>
      </c>
      <c r="AB15" s="70">
        <f t="shared" ref="AB15:AB18" si="5">U15*X15</f>
        <v>0</v>
      </c>
      <c r="AF15" s="62">
        <f t="shared" ref="AF15:AF18" si="6">H15/U15</f>
        <v>1.0017921146953406</v>
      </c>
      <c r="AG15" s="63">
        <f t="shared" ref="AG15:AG18" si="7">H15-U15</f>
        <v>2</v>
      </c>
    </row>
    <row r="16" spans="1:42">
      <c r="A16" s="251"/>
      <c r="B16" s="80" t="s">
        <v>45</v>
      </c>
      <c r="C16" s="50" t="s">
        <v>46</v>
      </c>
      <c r="D16" s="64">
        <v>0.6</v>
      </c>
      <c r="E16" s="65">
        <v>7.5</v>
      </c>
      <c r="F16" s="53">
        <v>5</v>
      </c>
      <c r="G16" s="67" t="s">
        <v>47</v>
      </c>
      <c r="H16" s="48">
        <f t="shared" si="0"/>
        <v>674</v>
      </c>
      <c r="I16" s="81"/>
      <c r="J16" s="70"/>
      <c r="K16" s="70"/>
      <c r="L16" s="56">
        <v>94</v>
      </c>
      <c r="M16" s="56">
        <v>94</v>
      </c>
      <c r="N16" s="56">
        <v>89</v>
      </c>
      <c r="O16" s="56">
        <v>99</v>
      </c>
      <c r="P16" s="56">
        <v>104</v>
      </c>
      <c r="Q16" s="56">
        <v>90</v>
      </c>
      <c r="R16" s="56">
        <v>104</v>
      </c>
      <c r="S16" s="70"/>
      <c r="T16" s="82"/>
      <c r="U16" s="58">
        <f>'[8]расст. спецпарк (ППГХО)'!G21</f>
        <v>670.5</v>
      </c>
      <c r="V16" s="59">
        <f>SUBTOTAL(9,'[9]расстот 11.02.10г.'!H28:Q28)</f>
        <v>715.2</v>
      </c>
      <c r="W16" s="40"/>
      <c r="X16" s="40"/>
      <c r="Y16" s="15"/>
      <c r="Z16" s="60">
        <f t="shared" si="3"/>
        <v>1.0052199850857568</v>
      </c>
      <c r="AA16" s="61">
        <f t="shared" si="4"/>
        <v>3.5</v>
      </c>
      <c r="AB16" s="70">
        <f t="shared" si="5"/>
        <v>0</v>
      </c>
      <c r="AF16" s="62">
        <f t="shared" si="6"/>
        <v>1.0052199850857568</v>
      </c>
      <c r="AG16" s="63">
        <f t="shared" si="7"/>
        <v>3.5</v>
      </c>
    </row>
    <row r="17" spans="1:33">
      <c r="A17" s="251"/>
      <c r="B17" s="80" t="s">
        <v>48</v>
      </c>
      <c r="C17" s="50" t="s">
        <v>49</v>
      </c>
      <c r="D17" s="77">
        <v>1.7</v>
      </c>
      <c r="E17" s="65">
        <v>7.5</v>
      </c>
      <c r="F17" s="53">
        <v>5</v>
      </c>
      <c r="G17" s="54" t="s">
        <v>40</v>
      </c>
      <c r="H17" s="48">
        <f t="shared" si="0"/>
        <v>3164</v>
      </c>
      <c r="I17" s="55"/>
      <c r="J17" s="56">
        <f>253+204</f>
        <v>457</v>
      </c>
      <c r="K17" s="56">
        <v>266</v>
      </c>
      <c r="L17" s="56">
        <v>266</v>
      </c>
      <c r="M17" s="56">
        <v>266</v>
      </c>
      <c r="N17" s="56">
        <v>253</v>
      </c>
      <c r="O17" s="56">
        <v>281</v>
      </c>
      <c r="P17" s="56">
        <v>293</v>
      </c>
      <c r="Q17" s="56">
        <v>255</v>
      </c>
      <c r="R17" s="56">
        <v>293</v>
      </c>
      <c r="S17" s="56">
        <v>268</v>
      </c>
      <c r="T17" s="57">
        <v>266</v>
      </c>
      <c r="U17" s="58">
        <f>'[8]расст. спецпарк (ППГХО)'!G22</f>
        <v>3162</v>
      </c>
      <c r="V17" s="59">
        <f>SUBTOTAL(9,'[9]расстот 11.02.10г.'!H29:Q29)</f>
        <v>3984</v>
      </c>
      <c r="W17" s="40" t="e">
        <f>#REF!</f>
        <v>#REF!</v>
      </c>
      <c r="X17" s="60" t="e">
        <f>W17/V17</f>
        <v>#REF!</v>
      </c>
      <c r="Y17" s="15"/>
      <c r="Z17" s="60">
        <f t="shared" si="3"/>
        <v>1.0006325110689438</v>
      </c>
      <c r="AA17" s="61">
        <f t="shared" si="4"/>
        <v>2</v>
      </c>
      <c r="AB17" s="70" t="e">
        <f t="shared" si="5"/>
        <v>#REF!</v>
      </c>
      <c r="AC17">
        <f t="shared" ref="AC17:AC18" si="8">U17*AD17</f>
        <v>3162</v>
      </c>
      <c r="AD17" s="83">
        <f>ROUND('[10]анализ V УГРУ 20012г.'!G15,3)</f>
        <v>1</v>
      </c>
      <c r="AE17" s="79">
        <f>H17-AC17</f>
        <v>2</v>
      </c>
      <c r="AF17" s="62">
        <f t="shared" si="6"/>
        <v>1.0006325110689438</v>
      </c>
      <c r="AG17" s="63">
        <f t="shared" si="7"/>
        <v>2</v>
      </c>
    </row>
    <row r="18" spans="1:33" ht="13.5" thickBot="1">
      <c r="A18" s="251"/>
      <c r="B18" s="80" t="s">
        <v>50</v>
      </c>
      <c r="C18" s="50" t="s">
        <v>51</v>
      </c>
      <c r="D18" s="77">
        <v>2</v>
      </c>
      <c r="E18" s="65">
        <v>7.5</v>
      </c>
      <c r="F18" s="53">
        <v>5</v>
      </c>
      <c r="G18" s="67" t="s">
        <v>43</v>
      </c>
      <c r="H18" s="48">
        <f t="shared" si="0"/>
        <v>3723</v>
      </c>
      <c r="I18" s="55"/>
      <c r="J18" s="56">
        <f>298+240</f>
        <v>538</v>
      </c>
      <c r="K18" s="56">
        <v>313</v>
      </c>
      <c r="L18" s="56">
        <v>313</v>
      </c>
      <c r="M18" s="56">
        <v>313</v>
      </c>
      <c r="N18" s="56">
        <v>298</v>
      </c>
      <c r="O18" s="56">
        <v>330</v>
      </c>
      <c r="P18" s="56">
        <v>345</v>
      </c>
      <c r="Q18" s="56">
        <v>300</v>
      </c>
      <c r="R18" s="56">
        <v>345</v>
      </c>
      <c r="S18" s="56">
        <v>315</v>
      </c>
      <c r="T18" s="57">
        <v>313</v>
      </c>
      <c r="U18" s="58">
        <f>'[8]расст. спецпарк (ППГХО)'!G25</f>
        <v>3720</v>
      </c>
      <c r="V18" s="59">
        <f>SUBTOTAL(9,'[9]расстот 11.02.10г.'!H32:Q32)</f>
        <v>1640</v>
      </c>
      <c r="W18" s="70" t="e">
        <f>#REF!</f>
        <v>#REF!</v>
      </c>
      <c r="X18" s="60" t="e">
        <f>W18/V18</f>
        <v>#REF!</v>
      </c>
      <c r="Y18" s="15"/>
      <c r="Z18" s="60">
        <f t="shared" si="3"/>
        <v>1.0008064516129032</v>
      </c>
      <c r="AA18" s="61">
        <f t="shared" si="4"/>
        <v>3</v>
      </c>
      <c r="AB18" s="70" t="e">
        <f t="shared" si="5"/>
        <v>#REF!</v>
      </c>
      <c r="AC18">
        <f t="shared" si="8"/>
        <v>3720</v>
      </c>
      <c r="AD18" s="83">
        <f>ROUND('[10]анализ V УГРУ 20012г.'!G10,3)</f>
        <v>1</v>
      </c>
      <c r="AE18" s="79">
        <f t="shared" ref="AE18" si="9">H18-AC18</f>
        <v>3</v>
      </c>
      <c r="AF18" s="62">
        <f t="shared" si="6"/>
        <v>1.0008064516129032</v>
      </c>
      <c r="AG18" s="63">
        <f t="shared" si="7"/>
        <v>3</v>
      </c>
    </row>
    <row r="19" spans="1:33" ht="13.5" thickBot="1">
      <c r="A19" s="87" t="s">
        <v>52</v>
      </c>
      <c r="B19" s="88"/>
      <c r="C19" s="89"/>
      <c r="D19" s="90"/>
      <c r="E19" s="91"/>
      <c r="F19" s="92"/>
      <c r="G19" s="93"/>
      <c r="H19" s="94">
        <f t="shared" si="0"/>
        <v>16872</v>
      </c>
      <c r="I19" s="131">
        <f>SUM(I13:I18)</f>
        <v>0</v>
      </c>
      <c r="J19" s="96">
        <f>SUM(J13:J18)</f>
        <v>2340</v>
      </c>
      <c r="K19" s="96">
        <f t="shared" ref="K19:S19" si="10">SUM(K13:K18)</f>
        <v>1362</v>
      </c>
      <c r="L19" s="96">
        <f t="shared" si="10"/>
        <v>1456</v>
      </c>
      <c r="M19" s="96">
        <f t="shared" si="10"/>
        <v>1456</v>
      </c>
      <c r="N19" s="96">
        <f t="shared" si="10"/>
        <v>1385</v>
      </c>
      <c r="O19" s="96">
        <f t="shared" si="10"/>
        <v>1535</v>
      </c>
      <c r="P19" s="96">
        <f t="shared" si="10"/>
        <v>1605</v>
      </c>
      <c r="Q19" s="96">
        <f t="shared" si="10"/>
        <v>1395</v>
      </c>
      <c r="R19" s="96">
        <f t="shared" si="10"/>
        <v>1605</v>
      </c>
      <c r="S19" s="158">
        <f t="shared" si="10"/>
        <v>1371</v>
      </c>
      <c r="T19" s="97">
        <f>SUM(T13:T18)</f>
        <v>1362</v>
      </c>
      <c r="U19" s="98">
        <f>SUBTOTAL(9,U13:U18)</f>
        <v>16852.5</v>
      </c>
      <c r="V19" s="99">
        <f>SUM(V13:V18)</f>
        <v>16169.2</v>
      </c>
      <c r="W19" s="100" t="e">
        <f>SUM(W13:W18)</f>
        <v>#REF!</v>
      </c>
      <c r="X19" s="101" t="e">
        <f>W19/V19</f>
        <v>#REF!</v>
      </c>
      <c r="Y19" s="102"/>
      <c r="Z19" s="101">
        <f>H19/U19</f>
        <v>1.00115709835336</v>
      </c>
      <c r="AA19" s="103">
        <f>H19-U19</f>
        <v>19.5</v>
      </c>
      <c r="AB19" s="70" t="e">
        <f>U19*X19</f>
        <v>#REF!</v>
      </c>
      <c r="AF19" s="104">
        <f t="shared" ref="AF19" si="11">H19/U19</f>
        <v>1.00115709835336</v>
      </c>
      <c r="AG19" s="105">
        <f>H19-U19</f>
        <v>19.5</v>
      </c>
    </row>
    <row r="20" spans="1:33">
      <c r="A20" s="252" t="s">
        <v>53</v>
      </c>
      <c r="B20" s="80" t="s">
        <v>48</v>
      </c>
      <c r="C20" s="50" t="s">
        <v>49</v>
      </c>
      <c r="D20" s="45">
        <v>0.1</v>
      </c>
      <c r="E20" s="46">
        <v>8</v>
      </c>
      <c r="F20" s="43">
        <v>5</v>
      </c>
      <c r="G20" s="106">
        <v>3</v>
      </c>
      <c r="H20" s="48">
        <f t="shared" si="0"/>
        <v>192</v>
      </c>
      <c r="I20" s="155"/>
      <c r="J20" s="52">
        <v>32</v>
      </c>
      <c r="K20" s="52">
        <v>16</v>
      </c>
      <c r="L20" s="52">
        <v>16</v>
      </c>
      <c r="M20" s="52">
        <v>16</v>
      </c>
      <c r="N20" s="52">
        <v>16</v>
      </c>
      <c r="O20" s="52">
        <v>16</v>
      </c>
      <c r="P20" s="52">
        <v>16</v>
      </c>
      <c r="Q20" s="52">
        <v>16</v>
      </c>
      <c r="R20" s="52">
        <v>16</v>
      </c>
      <c r="S20" s="52">
        <v>16</v>
      </c>
      <c r="T20" s="78">
        <v>16</v>
      </c>
      <c r="U20" s="86"/>
      <c r="AF20" s="107"/>
      <c r="AG20" s="108">
        <f t="shared" ref="AG20:AG21" si="12">H20-U20</f>
        <v>192</v>
      </c>
    </row>
    <row r="21" spans="1:33" ht="13.5" thickBot="1">
      <c r="A21" s="252"/>
      <c r="B21" s="80" t="s">
        <v>41</v>
      </c>
      <c r="C21" s="44" t="s">
        <v>54</v>
      </c>
      <c r="D21" s="109">
        <v>0.1</v>
      </c>
      <c r="E21" s="46">
        <v>8</v>
      </c>
      <c r="F21" s="43">
        <v>5</v>
      </c>
      <c r="G21" s="106">
        <v>3</v>
      </c>
      <c r="H21" s="48">
        <f t="shared" si="0"/>
        <v>288</v>
      </c>
      <c r="I21" s="155"/>
      <c r="J21" s="52">
        <v>48</v>
      </c>
      <c r="K21" s="52">
        <v>24</v>
      </c>
      <c r="L21" s="52">
        <v>24</v>
      </c>
      <c r="M21" s="52">
        <v>24</v>
      </c>
      <c r="N21" s="52">
        <v>24</v>
      </c>
      <c r="O21" s="52">
        <v>24</v>
      </c>
      <c r="P21" s="52">
        <v>24</v>
      </c>
      <c r="Q21" s="52">
        <v>24</v>
      </c>
      <c r="R21" s="52">
        <v>24</v>
      </c>
      <c r="S21" s="52">
        <v>24</v>
      </c>
      <c r="T21" s="78">
        <v>24</v>
      </c>
      <c r="U21" s="58">
        <f>'[8]расст. спецпарк (ППГХО)'!G59</f>
        <v>288</v>
      </c>
      <c r="V21" s="59">
        <f>SUBTOTAL(9,'[9]расстот 11.02.10г.'!H66:Q66)</f>
        <v>0</v>
      </c>
      <c r="W21" s="70" t="e">
        <f>#REF!</f>
        <v>#REF!</v>
      </c>
      <c r="X21" s="60"/>
      <c r="Z21" s="60"/>
      <c r="AA21" s="61">
        <f t="shared" ref="AA21:AA41" si="13">H21-U21</f>
        <v>0</v>
      </c>
      <c r="AB21" s="40"/>
      <c r="AF21" s="107">
        <f t="shared" ref="AF21" si="14">H21/U21</f>
        <v>1</v>
      </c>
      <c r="AG21" s="108">
        <f t="shared" si="12"/>
        <v>0</v>
      </c>
    </row>
    <row r="22" spans="1:33" ht="13.5" thickBot="1">
      <c r="A22" s="87" t="s">
        <v>52</v>
      </c>
      <c r="B22" s="88"/>
      <c r="C22" s="89"/>
      <c r="D22" s="90"/>
      <c r="E22" s="91"/>
      <c r="F22" s="92"/>
      <c r="G22" s="93"/>
      <c r="H22" s="94">
        <f t="shared" si="0"/>
        <v>480</v>
      </c>
      <c r="I22" s="156">
        <f t="shared" ref="I22:T22" si="15">SUM(I20:I21)</f>
        <v>0</v>
      </c>
      <c r="J22" s="90">
        <f t="shared" si="15"/>
        <v>80</v>
      </c>
      <c r="K22" s="90">
        <f t="shared" si="15"/>
        <v>40</v>
      </c>
      <c r="L22" s="90">
        <f t="shared" si="15"/>
        <v>40</v>
      </c>
      <c r="M22" s="90">
        <f t="shared" si="15"/>
        <v>40</v>
      </c>
      <c r="N22" s="90">
        <f t="shared" si="15"/>
        <v>40</v>
      </c>
      <c r="O22" s="90">
        <f t="shared" si="15"/>
        <v>40</v>
      </c>
      <c r="P22" s="90">
        <f t="shared" si="15"/>
        <v>40</v>
      </c>
      <c r="Q22" s="90">
        <f t="shared" si="15"/>
        <v>40</v>
      </c>
      <c r="R22" s="90">
        <f t="shared" si="15"/>
        <v>40</v>
      </c>
      <c r="S22" s="88">
        <f t="shared" si="15"/>
        <v>40</v>
      </c>
      <c r="T22" s="110">
        <f t="shared" si="15"/>
        <v>40</v>
      </c>
      <c r="U22" s="98">
        <f>SUBTOTAL(9,U20:U21)</f>
        <v>288</v>
      </c>
      <c r="V22" s="99" t="e">
        <f>SUM(#REF!)</f>
        <v>#REF!</v>
      </c>
      <c r="W22" s="100" t="e">
        <f>SUM(#REF!)</f>
        <v>#REF!</v>
      </c>
      <c r="X22" s="101"/>
      <c r="Z22" s="60"/>
      <c r="AA22" s="61">
        <f t="shared" si="13"/>
        <v>192</v>
      </c>
      <c r="AB22" s="40"/>
      <c r="AF22" s="111">
        <f t="shared" ref="AF22" si="16">H22/U22</f>
        <v>1.6666666666666667</v>
      </c>
      <c r="AG22" s="112">
        <f>H22-U22</f>
        <v>192</v>
      </c>
    </row>
    <row r="23" spans="1:33">
      <c r="A23" s="252" t="s">
        <v>55</v>
      </c>
      <c r="B23" s="80" t="s">
        <v>41</v>
      </c>
      <c r="C23" s="50" t="s">
        <v>56</v>
      </c>
      <c r="D23" s="64">
        <v>1</v>
      </c>
      <c r="E23" s="52">
        <v>7.5</v>
      </c>
      <c r="F23" s="53">
        <v>5</v>
      </c>
      <c r="G23" s="67" t="s">
        <v>43</v>
      </c>
      <c r="H23" s="48">
        <f t="shared" ref="H23:H31" si="17">SUM(I23:T23)</f>
        <v>1865</v>
      </c>
      <c r="I23" s="55"/>
      <c r="J23" s="56">
        <f>149+120</f>
        <v>269</v>
      </c>
      <c r="K23" s="56">
        <v>157</v>
      </c>
      <c r="L23" s="56">
        <v>157</v>
      </c>
      <c r="M23" s="56">
        <v>157</v>
      </c>
      <c r="N23" s="56">
        <v>149</v>
      </c>
      <c r="O23" s="56">
        <v>165</v>
      </c>
      <c r="P23" s="56">
        <v>173</v>
      </c>
      <c r="Q23" s="56">
        <v>150</v>
      </c>
      <c r="R23" s="56">
        <v>173</v>
      </c>
      <c r="S23" s="56">
        <v>158</v>
      </c>
      <c r="T23" s="57">
        <v>157</v>
      </c>
      <c r="U23" s="58">
        <f>'[8]расст. спецпарк (ППГХО)'!G78</f>
        <v>2820</v>
      </c>
      <c r="V23" s="59">
        <f>SUBTOTAL(9,'[9]расстот 11.02.10г.'!H85:Q85)</f>
        <v>1685</v>
      </c>
      <c r="W23" s="68" t="e">
        <f>#REF!+#REF!</f>
        <v>#REF!</v>
      </c>
      <c r="X23" s="60" t="e">
        <f>W23/V23</f>
        <v>#REF!</v>
      </c>
      <c r="Y23" s="15"/>
      <c r="Z23" s="60">
        <f>H23/U23</f>
        <v>0.66134751773049649</v>
      </c>
      <c r="AA23" s="61">
        <f t="shared" si="13"/>
        <v>-955</v>
      </c>
      <c r="AB23" s="70" t="e">
        <f>U23*X23</f>
        <v>#REF!</v>
      </c>
      <c r="AF23" s="107">
        <f t="shared" ref="AF23:AF27" si="18">H23/U23</f>
        <v>0.66134751773049649</v>
      </c>
      <c r="AG23" s="108">
        <f t="shared" ref="AG23:AG27" si="19">H23-U23</f>
        <v>-955</v>
      </c>
    </row>
    <row r="24" spans="1:33">
      <c r="A24" s="252"/>
      <c r="B24" s="80" t="s">
        <v>57</v>
      </c>
      <c r="C24" s="50" t="s">
        <v>58</v>
      </c>
      <c r="D24" s="64">
        <v>1</v>
      </c>
      <c r="E24" s="84">
        <v>11</v>
      </c>
      <c r="F24" s="53">
        <v>7</v>
      </c>
      <c r="G24" s="54" t="s">
        <v>40</v>
      </c>
      <c r="H24" s="48">
        <f t="shared" si="17"/>
        <v>2733</v>
      </c>
      <c r="I24" s="55"/>
      <c r="J24" s="56">
        <f>219+176</f>
        <v>395</v>
      </c>
      <c r="K24" s="56">
        <v>230</v>
      </c>
      <c r="L24" s="56">
        <v>230</v>
      </c>
      <c r="M24" s="56">
        <v>230</v>
      </c>
      <c r="N24" s="56">
        <v>219</v>
      </c>
      <c r="O24" s="56">
        <v>242</v>
      </c>
      <c r="P24" s="56">
        <v>253</v>
      </c>
      <c r="Q24" s="56">
        <v>220</v>
      </c>
      <c r="R24" s="56">
        <v>253</v>
      </c>
      <c r="S24" s="56">
        <v>231</v>
      </c>
      <c r="T24" s="57">
        <v>230</v>
      </c>
      <c r="U24" s="58">
        <f>'[8]расст. спецпарк (ППГХО)'!G79</f>
        <v>4015</v>
      </c>
      <c r="V24" s="59">
        <f>SUBTOTAL(9,'[9]расстот 11.02.10г.'!H86:Q86)</f>
        <v>0</v>
      </c>
      <c r="W24" s="40" t="e">
        <f>#REF!</f>
        <v>#REF!</v>
      </c>
      <c r="X24" s="60"/>
      <c r="Y24" s="15"/>
      <c r="Z24" s="60"/>
      <c r="AA24" s="113">
        <f t="shared" si="13"/>
        <v>-1282</v>
      </c>
      <c r="AB24" s="70">
        <f>AA24</f>
        <v>-1282</v>
      </c>
      <c r="AF24" s="107">
        <f t="shared" si="18"/>
        <v>0.68069738480697384</v>
      </c>
      <c r="AG24" s="108">
        <f t="shared" si="19"/>
        <v>-1282</v>
      </c>
    </row>
    <row r="25" spans="1:33">
      <c r="A25" s="252"/>
      <c r="B25" s="80" t="s">
        <v>38</v>
      </c>
      <c r="C25" s="50" t="s">
        <v>58</v>
      </c>
      <c r="D25" s="64">
        <v>1</v>
      </c>
      <c r="E25" s="84">
        <v>7.5</v>
      </c>
      <c r="F25" s="53">
        <v>5</v>
      </c>
      <c r="G25" s="54" t="s">
        <v>40</v>
      </c>
      <c r="H25" s="48">
        <f t="shared" si="17"/>
        <v>1865</v>
      </c>
      <c r="I25" s="55"/>
      <c r="J25" s="56">
        <f>149+120</f>
        <v>269</v>
      </c>
      <c r="K25" s="56">
        <v>157</v>
      </c>
      <c r="L25" s="56">
        <v>157</v>
      </c>
      <c r="M25" s="56">
        <v>157</v>
      </c>
      <c r="N25" s="56">
        <v>149</v>
      </c>
      <c r="O25" s="56">
        <v>165</v>
      </c>
      <c r="P25" s="56">
        <v>173</v>
      </c>
      <c r="Q25" s="56">
        <v>150</v>
      </c>
      <c r="R25" s="56">
        <v>173</v>
      </c>
      <c r="S25" s="56">
        <v>158</v>
      </c>
      <c r="T25" s="57">
        <v>157</v>
      </c>
      <c r="U25" s="58">
        <f>'[8]расст. спецпарк (ППГХО)'!G80</f>
        <v>2497.5</v>
      </c>
      <c r="V25" s="47"/>
      <c r="W25" s="40"/>
      <c r="X25" s="40"/>
      <c r="Y25" s="15"/>
      <c r="Z25" s="40"/>
      <c r="AA25" s="61">
        <f t="shared" si="13"/>
        <v>-632.5</v>
      </c>
      <c r="AB25" s="70"/>
      <c r="AF25" s="107">
        <f t="shared" si="18"/>
        <v>0.74674674674674679</v>
      </c>
      <c r="AG25" s="108">
        <f t="shared" si="19"/>
        <v>-632.5</v>
      </c>
    </row>
    <row r="26" spans="1:33">
      <c r="A26" s="252"/>
      <c r="B26" s="80" t="s">
        <v>41</v>
      </c>
      <c r="C26" s="114" t="s">
        <v>59</v>
      </c>
      <c r="D26" s="64">
        <v>0.7</v>
      </c>
      <c r="E26" s="65">
        <v>8</v>
      </c>
      <c r="F26" s="53">
        <v>5</v>
      </c>
      <c r="G26" s="54" t="s">
        <v>47</v>
      </c>
      <c r="H26" s="48">
        <f t="shared" si="17"/>
        <v>1344</v>
      </c>
      <c r="I26" s="55"/>
      <c r="J26" s="56">
        <v>224</v>
      </c>
      <c r="K26" s="56">
        <v>112</v>
      </c>
      <c r="L26" s="56">
        <v>112</v>
      </c>
      <c r="M26" s="56">
        <v>112</v>
      </c>
      <c r="N26" s="56">
        <v>112</v>
      </c>
      <c r="O26" s="56">
        <v>112</v>
      </c>
      <c r="P26" s="56">
        <v>112</v>
      </c>
      <c r="Q26" s="56">
        <v>112</v>
      </c>
      <c r="R26" s="56">
        <v>112</v>
      </c>
      <c r="S26" s="56">
        <v>112</v>
      </c>
      <c r="T26" s="57">
        <v>112</v>
      </c>
      <c r="U26" s="58">
        <f>'[8]расст. спецпарк (ППГХО)'!G81</f>
        <v>768</v>
      </c>
      <c r="V26" s="47"/>
      <c r="W26" s="40"/>
      <c r="X26" s="40"/>
      <c r="Y26" s="15"/>
      <c r="Z26" s="40"/>
      <c r="AA26" s="61">
        <f t="shared" si="13"/>
        <v>576</v>
      </c>
      <c r="AB26" s="70">
        <f>AA26</f>
        <v>576</v>
      </c>
      <c r="AF26" s="107">
        <f t="shared" si="18"/>
        <v>1.75</v>
      </c>
      <c r="AG26" s="108">
        <f t="shared" si="19"/>
        <v>576</v>
      </c>
    </row>
    <row r="27" spans="1:33">
      <c r="A27" s="252"/>
      <c r="B27" s="80" t="s">
        <v>60</v>
      </c>
      <c r="C27" s="50" t="s">
        <v>61</v>
      </c>
      <c r="D27" s="51">
        <v>1</v>
      </c>
      <c r="E27" s="52">
        <f>11*2</f>
        <v>22</v>
      </c>
      <c r="F27" s="53">
        <v>7</v>
      </c>
      <c r="G27" s="67" t="s">
        <v>43</v>
      </c>
      <c r="H27" s="48">
        <f t="shared" si="17"/>
        <v>8046</v>
      </c>
      <c r="I27" s="115"/>
      <c r="J27" s="116">
        <f>637+682</f>
        <v>1319</v>
      </c>
      <c r="K27" s="116">
        <v>681</v>
      </c>
      <c r="L27" s="116">
        <v>659</v>
      </c>
      <c r="M27" s="116">
        <v>681</v>
      </c>
      <c r="N27" s="116">
        <v>659</v>
      </c>
      <c r="O27" s="116">
        <v>682</v>
      </c>
      <c r="P27" s="116">
        <v>682</v>
      </c>
      <c r="Q27" s="116">
        <v>660</v>
      </c>
      <c r="R27" s="116">
        <v>682</v>
      </c>
      <c r="S27" s="116">
        <v>660</v>
      </c>
      <c r="T27" s="57">
        <v>681</v>
      </c>
      <c r="U27" s="58">
        <f>'[8]расст. спецпарк (ППГХО)'!G82</f>
        <v>8030</v>
      </c>
      <c r="V27" s="59">
        <f>SUBTOTAL(9,'[9]расстот 11.02.10г.'!H89:Q89)</f>
        <v>6992</v>
      </c>
      <c r="W27" s="40" t="e">
        <f>#REF!</f>
        <v>#REF!</v>
      </c>
      <c r="X27" s="60" t="e">
        <f>W27/V27</f>
        <v>#REF!</v>
      </c>
      <c r="Y27" s="15"/>
      <c r="Z27" s="60">
        <f>H27/U27</f>
        <v>1.0019925280199253</v>
      </c>
      <c r="AA27" s="61">
        <f t="shared" si="13"/>
        <v>16</v>
      </c>
      <c r="AB27" s="70" t="e">
        <f>U27*X27</f>
        <v>#REF!</v>
      </c>
      <c r="AF27" s="107">
        <f t="shared" si="18"/>
        <v>1.0019925280199253</v>
      </c>
      <c r="AG27" s="108">
        <f t="shared" si="19"/>
        <v>16</v>
      </c>
    </row>
    <row r="28" spans="1:33">
      <c r="A28" s="252"/>
      <c r="B28" s="80" t="s">
        <v>62</v>
      </c>
      <c r="C28" s="50" t="s">
        <v>63</v>
      </c>
      <c r="D28" s="77">
        <v>0.57999999999999996</v>
      </c>
      <c r="E28" s="65">
        <v>8</v>
      </c>
      <c r="F28" s="53">
        <v>5</v>
      </c>
      <c r="G28" s="54" t="s">
        <v>40</v>
      </c>
      <c r="H28" s="48">
        <f>SUM(I28:T28)</f>
        <v>1152</v>
      </c>
      <c r="I28" s="157"/>
      <c r="J28" s="47">
        <f>96+96</f>
        <v>192</v>
      </c>
      <c r="K28" s="47">
        <v>96</v>
      </c>
      <c r="L28" s="47">
        <v>96</v>
      </c>
      <c r="M28" s="47">
        <v>96</v>
      </c>
      <c r="N28" s="47">
        <v>96</v>
      </c>
      <c r="O28" s="47">
        <v>96</v>
      </c>
      <c r="P28" s="47">
        <v>96</v>
      </c>
      <c r="Q28" s="47">
        <v>96</v>
      </c>
      <c r="R28" s="47">
        <v>96</v>
      </c>
      <c r="S28" s="47">
        <v>96</v>
      </c>
      <c r="T28" s="117">
        <v>96</v>
      </c>
      <c r="U28" s="58">
        <f>'[8]расст. спецпарк (ППГХО)'!G84</f>
        <v>1152</v>
      </c>
      <c r="V28" s="47"/>
      <c r="W28" s="40"/>
      <c r="X28" s="40"/>
      <c r="Y28" s="15"/>
      <c r="Z28" s="40"/>
      <c r="AA28" s="61">
        <f t="shared" si="13"/>
        <v>0</v>
      </c>
      <c r="AB28" s="70">
        <f>AA28</f>
        <v>0</v>
      </c>
      <c r="AF28" s="107">
        <f t="shared" ref="AF28:AF29" si="20">H28/U28</f>
        <v>1</v>
      </c>
      <c r="AG28" s="108">
        <f t="shared" ref="AG28:AG29" si="21">H28-U28</f>
        <v>0</v>
      </c>
    </row>
    <row r="29" spans="1:33">
      <c r="A29" s="252"/>
      <c r="B29" s="80" t="s">
        <v>64</v>
      </c>
      <c r="C29" s="50" t="s">
        <v>63</v>
      </c>
      <c r="D29" s="77">
        <v>0.28999999999999998</v>
      </c>
      <c r="E29" s="65">
        <v>8</v>
      </c>
      <c r="F29" s="53">
        <v>5</v>
      </c>
      <c r="G29" s="54" t="s">
        <v>40</v>
      </c>
      <c r="H29" s="48">
        <f t="shared" si="17"/>
        <v>1152</v>
      </c>
      <c r="I29" s="157"/>
      <c r="J29" s="47">
        <f>96+96</f>
        <v>192</v>
      </c>
      <c r="K29" s="47">
        <v>96</v>
      </c>
      <c r="L29" s="47">
        <v>96</v>
      </c>
      <c r="M29" s="47">
        <v>96</v>
      </c>
      <c r="N29" s="47">
        <v>96</v>
      </c>
      <c r="O29" s="47">
        <v>96</v>
      </c>
      <c r="P29" s="47">
        <v>96</v>
      </c>
      <c r="Q29" s="47">
        <v>96</v>
      </c>
      <c r="R29" s="47">
        <v>96</v>
      </c>
      <c r="S29" s="47">
        <v>96</v>
      </c>
      <c r="T29" s="117">
        <v>96</v>
      </c>
      <c r="U29" s="58">
        <f>'[8]расст. спецпарк (ППГХО)'!G85</f>
        <v>576</v>
      </c>
      <c r="V29" s="47"/>
      <c r="W29" s="40"/>
      <c r="X29" s="40"/>
      <c r="Y29" s="15"/>
      <c r="Z29" s="40"/>
      <c r="AA29" s="61">
        <f t="shared" si="13"/>
        <v>576</v>
      </c>
      <c r="AB29" s="70">
        <f>AA29</f>
        <v>576</v>
      </c>
      <c r="AF29" s="107">
        <f t="shared" si="20"/>
        <v>2</v>
      </c>
      <c r="AG29" s="108">
        <f t="shared" si="21"/>
        <v>576</v>
      </c>
    </row>
    <row r="30" spans="1:33">
      <c r="A30" s="252"/>
      <c r="B30" s="80" t="s">
        <v>65</v>
      </c>
      <c r="C30" s="50" t="s">
        <v>66</v>
      </c>
      <c r="D30" s="51">
        <v>0.2</v>
      </c>
      <c r="E30" s="52">
        <v>7.5</v>
      </c>
      <c r="F30" s="53">
        <v>5</v>
      </c>
      <c r="G30" s="54" t="s">
        <v>40</v>
      </c>
      <c r="H30" s="48">
        <f t="shared" si="17"/>
        <v>384</v>
      </c>
      <c r="I30" s="55"/>
      <c r="J30" s="56">
        <v>64</v>
      </c>
      <c r="K30" s="56">
        <v>32</v>
      </c>
      <c r="L30" s="56">
        <v>32</v>
      </c>
      <c r="M30" s="56">
        <v>32</v>
      </c>
      <c r="N30" s="56">
        <v>32</v>
      </c>
      <c r="O30" s="56">
        <v>32</v>
      </c>
      <c r="P30" s="56">
        <v>32</v>
      </c>
      <c r="Q30" s="56">
        <v>32</v>
      </c>
      <c r="R30" s="56">
        <v>32</v>
      </c>
      <c r="S30" s="56">
        <v>32</v>
      </c>
      <c r="T30" s="57">
        <v>32</v>
      </c>
      <c r="U30" s="58">
        <f>'[8]расст. спецпарк (ППГХО)'!G89</f>
        <v>372</v>
      </c>
      <c r="V30" s="59">
        <f>SUBTOTAL(9,'[9]расстот 11.02.10г.'!H96:Q96)</f>
        <v>320</v>
      </c>
      <c r="W30" s="40" t="e">
        <f>#REF!</f>
        <v>#REF!</v>
      </c>
      <c r="X30" s="60" t="e">
        <f>W30/V30</f>
        <v>#REF!</v>
      </c>
      <c r="Y30" s="15"/>
      <c r="Z30" s="60">
        <f t="shared" ref="Z30:Z41" si="22">H30/U30</f>
        <v>1.032258064516129</v>
      </c>
      <c r="AA30" s="61">
        <f t="shared" si="13"/>
        <v>12</v>
      </c>
      <c r="AB30" s="118" t="e">
        <f>U30*X30-64</f>
        <v>#REF!</v>
      </c>
      <c r="AF30" s="107">
        <f t="shared" ref="AF30" si="23">H30/U30</f>
        <v>1.032258064516129</v>
      </c>
      <c r="AG30" s="108">
        <f>H30-U30</f>
        <v>12</v>
      </c>
    </row>
    <row r="31" spans="1:33" ht="13.5" thickBot="1">
      <c r="A31" s="253"/>
      <c r="B31" s="80" t="s">
        <v>67</v>
      </c>
      <c r="C31" s="50" t="s">
        <v>42</v>
      </c>
      <c r="D31" s="64">
        <v>2</v>
      </c>
      <c r="E31" s="52">
        <f>11*2</f>
        <v>22</v>
      </c>
      <c r="F31" s="53">
        <v>7</v>
      </c>
      <c r="G31" s="67" t="s">
        <v>43</v>
      </c>
      <c r="H31" s="48">
        <f t="shared" si="17"/>
        <v>16092</v>
      </c>
      <c r="I31" s="115"/>
      <c r="J31" s="116">
        <f>1274+1364</f>
        <v>2638</v>
      </c>
      <c r="K31" s="116">
        <v>1362</v>
      </c>
      <c r="L31" s="116">
        <v>1318</v>
      </c>
      <c r="M31" s="116">
        <v>1362</v>
      </c>
      <c r="N31" s="116">
        <v>1318</v>
      </c>
      <c r="O31" s="116">
        <v>1364</v>
      </c>
      <c r="P31" s="116">
        <v>1364</v>
      </c>
      <c r="Q31" s="116">
        <v>1320</v>
      </c>
      <c r="R31" s="116">
        <v>1364</v>
      </c>
      <c r="S31" s="116">
        <v>1320</v>
      </c>
      <c r="T31" s="57">
        <v>1362</v>
      </c>
      <c r="U31" s="58">
        <f>'[8]расст. спецпарк (ППГХО)'!G91</f>
        <v>16060</v>
      </c>
      <c r="V31" s="59">
        <f>SUBTOTAL(9,'[9]расстот 11.02.10г.'!H98:Q98)</f>
        <v>13376</v>
      </c>
      <c r="W31" s="40" t="e">
        <f>#REF!</f>
        <v>#REF!</v>
      </c>
      <c r="X31" s="60" t="e">
        <f>W31/V31</f>
        <v>#REF!</v>
      </c>
      <c r="Y31" s="15"/>
      <c r="Z31" s="60">
        <f t="shared" si="22"/>
        <v>1.0019925280199253</v>
      </c>
      <c r="AA31" s="61">
        <f t="shared" si="13"/>
        <v>32</v>
      </c>
      <c r="AB31" s="70" t="e">
        <f>U31*X31</f>
        <v>#REF!</v>
      </c>
      <c r="AF31" s="107">
        <f t="shared" ref="AF31" si="24">H31/U31</f>
        <v>1.0019925280199253</v>
      </c>
      <c r="AG31" s="108">
        <f>H31-U31</f>
        <v>32</v>
      </c>
    </row>
    <row r="32" spans="1:33" ht="13.5" thickBot="1">
      <c r="A32" s="87" t="s">
        <v>52</v>
      </c>
      <c r="B32" s="88"/>
      <c r="C32" s="89"/>
      <c r="D32" s="90"/>
      <c r="E32" s="91"/>
      <c r="F32" s="92"/>
      <c r="G32" s="93"/>
      <c r="H32" s="94">
        <f>SUM(I32:T32)</f>
        <v>34633</v>
      </c>
      <c r="I32" s="95">
        <f t="shared" ref="I32:T32" si="25">SUM(I23:I31)</f>
        <v>0</v>
      </c>
      <c r="J32" s="96">
        <f t="shared" si="25"/>
        <v>5562</v>
      </c>
      <c r="K32" s="96">
        <f t="shared" si="25"/>
        <v>2923</v>
      </c>
      <c r="L32" s="96">
        <f t="shared" si="25"/>
        <v>2857</v>
      </c>
      <c r="M32" s="96">
        <f t="shared" si="25"/>
        <v>2923</v>
      </c>
      <c r="N32" s="96">
        <f t="shared" si="25"/>
        <v>2830</v>
      </c>
      <c r="O32" s="96">
        <f t="shared" si="25"/>
        <v>2954</v>
      </c>
      <c r="P32" s="96">
        <f t="shared" si="25"/>
        <v>2981</v>
      </c>
      <c r="Q32" s="96">
        <f t="shared" si="25"/>
        <v>2836</v>
      </c>
      <c r="R32" s="96">
        <f t="shared" si="25"/>
        <v>2981</v>
      </c>
      <c r="S32" s="158">
        <f t="shared" si="25"/>
        <v>2863</v>
      </c>
      <c r="T32" s="97">
        <f t="shared" si="25"/>
        <v>2923</v>
      </c>
      <c r="U32" s="98">
        <f>SUBTOTAL(9,U23:U31)</f>
        <v>36290.5</v>
      </c>
      <c r="V32" s="99">
        <f>SUM(V23:V31)</f>
        <v>22373</v>
      </c>
      <c r="W32" s="100" t="e">
        <f>SUM(W23:W31)</f>
        <v>#REF!</v>
      </c>
      <c r="X32" s="101" t="e">
        <f>W32/V32</f>
        <v>#REF!</v>
      </c>
      <c r="Y32" s="102"/>
      <c r="Z32" s="101">
        <f t="shared" si="22"/>
        <v>0.95432688995742687</v>
      </c>
      <c r="AA32" s="103">
        <f t="shared" si="13"/>
        <v>-1657.5</v>
      </c>
      <c r="AB32" s="119" t="e">
        <f>SUBTOTAL(9,AB23:AB31)</f>
        <v>#REF!</v>
      </c>
      <c r="AF32" s="111">
        <f t="shared" ref="AF32" si="26">H32/U32</f>
        <v>0.95432688995742687</v>
      </c>
      <c r="AG32" s="112">
        <f>H32-U32</f>
        <v>-1657.5</v>
      </c>
    </row>
    <row r="33" spans="1:33" ht="13.5" thickBot="1">
      <c r="A33" s="123" t="s">
        <v>68</v>
      </c>
      <c r="B33" s="124" t="s">
        <v>65</v>
      </c>
      <c r="C33" s="44" t="s">
        <v>69</v>
      </c>
      <c r="D33" s="47">
        <v>1</v>
      </c>
      <c r="E33" s="52">
        <v>7.5</v>
      </c>
      <c r="F33" s="43">
        <v>5</v>
      </c>
      <c r="G33" s="125" t="s">
        <v>40</v>
      </c>
      <c r="H33" s="48">
        <f>SUM(I33:T33)</f>
        <v>1865</v>
      </c>
      <c r="I33" s="55"/>
      <c r="J33" s="56">
        <f>149+120</f>
        <v>269</v>
      </c>
      <c r="K33" s="56">
        <v>157</v>
      </c>
      <c r="L33" s="56">
        <v>157</v>
      </c>
      <c r="M33" s="56">
        <v>157</v>
      </c>
      <c r="N33" s="56">
        <v>149</v>
      </c>
      <c r="O33" s="56">
        <v>165</v>
      </c>
      <c r="P33" s="56">
        <v>173</v>
      </c>
      <c r="Q33" s="56">
        <v>150</v>
      </c>
      <c r="R33" s="56">
        <v>173</v>
      </c>
      <c r="S33" s="56">
        <v>158</v>
      </c>
      <c r="T33" s="57">
        <v>157</v>
      </c>
      <c r="U33" s="58">
        <f>'[8]расст. спецпарк (ППГХО)'!G163</f>
        <v>1860</v>
      </c>
      <c r="V33" s="59">
        <f>SUBTOTAL(9,'[9]расстот 11.02.10г.'!H170:Q170)</f>
        <v>1148</v>
      </c>
      <c r="W33" s="40" t="e">
        <f>#REF!</f>
        <v>#REF!</v>
      </c>
      <c r="X33" s="60" t="e">
        <f>W33/V33</f>
        <v>#REF!</v>
      </c>
      <c r="Y33" s="15"/>
      <c r="Z33" s="60">
        <f t="shared" si="22"/>
        <v>1.0026881720430108</v>
      </c>
      <c r="AA33" s="61">
        <f t="shared" si="13"/>
        <v>5</v>
      </c>
      <c r="AB33" s="70" t="e">
        <f>U33*X33</f>
        <v>#REF!</v>
      </c>
      <c r="AF33" s="107">
        <f t="shared" ref="AF33" si="27">H33/U33</f>
        <v>1.0026881720430108</v>
      </c>
      <c r="AG33" s="108">
        <f t="shared" ref="AG33" si="28">H33-U33</f>
        <v>5</v>
      </c>
    </row>
    <row r="34" spans="1:33" ht="13.5" thickBot="1">
      <c r="A34" s="87" t="s">
        <v>52</v>
      </c>
      <c r="B34" s="88"/>
      <c r="C34" s="89"/>
      <c r="D34" s="90"/>
      <c r="E34" s="91"/>
      <c r="F34" s="92"/>
      <c r="G34" s="93"/>
      <c r="H34" s="94">
        <f>SUM(I34:T34)</f>
        <v>1865</v>
      </c>
      <c r="I34" s="95">
        <f>I33</f>
        <v>0</v>
      </c>
      <c r="J34" s="96">
        <f t="shared" ref="J34:T34" si="29">J33</f>
        <v>269</v>
      </c>
      <c r="K34" s="96">
        <f t="shared" si="29"/>
        <v>157</v>
      </c>
      <c r="L34" s="96">
        <f t="shared" si="29"/>
        <v>157</v>
      </c>
      <c r="M34" s="96">
        <f t="shared" si="29"/>
        <v>157</v>
      </c>
      <c r="N34" s="96">
        <f t="shared" si="29"/>
        <v>149</v>
      </c>
      <c r="O34" s="96">
        <f t="shared" si="29"/>
        <v>165</v>
      </c>
      <c r="P34" s="96">
        <f t="shared" si="29"/>
        <v>173</v>
      </c>
      <c r="Q34" s="96">
        <f t="shared" si="29"/>
        <v>150</v>
      </c>
      <c r="R34" s="96">
        <f t="shared" si="29"/>
        <v>173</v>
      </c>
      <c r="S34" s="158">
        <f t="shared" si="29"/>
        <v>158</v>
      </c>
      <c r="T34" s="97">
        <f t="shared" si="29"/>
        <v>157</v>
      </c>
      <c r="U34" s="98">
        <f>U33</f>
        <v>1860</v>
      </c>
      <c r="V34" s="99">
        <f>V33</f>
        <v>1148</v>
      </c>
      <c r="W34" s="100" t="e">
        <f>W33</f>
        <v>#REF!</v>
      </c>
      <c r="X34" s="101" t="e">
        <f>W34/V34</f>
        <v>#REF!</v>
      </c>
      <c r="Y34" s="102"/>
      <c r="Z34" s="101">
        <f t="shared" si="22"/>
        <v>1.0026881720430108</v>
      </c>
      <c r="AA34" s="103">
        <f t="shared" si="13"/>
        <v>5</v>
      </c>
      <c r="AB34" s="70" t="e">
        <f>U34*X34</f>
        <v>#REF!</v>
      </c>
      <c r="AF34" s="111">
        <f t="shared" ref="AF34" si="30">H34/U34</f>
        <v>1.0026881720430108</v>
      </c>
      <c r="AG34" s="112">
        <f>H34-U34</f>
        <v>5</v>
      </c>
    </row>
    <row r="35" spans="1:33">
      <c r="A35" s="241" t="s">
        <v>70</v>
      </c>
      <c r="B35" s="126" t="s">
        <v>41</v>
      </c>
      <c r="C35" s="44" t="s">
        <v>42</v>
      </c>
      <c r="D35" s="109">
        <v>0.4</v>
      </c>
      <c r="E35" s="65">
        <v>8</v>
      </c>
      <c r="F35" s="122">
        <v>5</v>
      </c>
      <c r="G35" s="127" t="s">
        <v>43</v>
      </c>
      <c r="H35" s="48">
        <f>SUM(I35:T35)</f>
        <v>791</v>
      </c>
      <c r="I35" s="55"/>
      <c r="J35" s="56">
        <f>64+56</f>
        <v>120</v>
      </c>
      <c r="K35" s="56">
        <v>64</v>
      </c>
      <c r="L35" s="56">
        <v>64</v>
      </c>
      <c r="M35" s="56">
        <v>63</v>
      </c>
      <c r="N35" s="56">
        <v>64</v>
      </c>
      <c r="O35" s="56">
        <v>72</v>
      </c>
      <c r="P35" s="56">
        <v>72</v>
      </c>
      <c r="Q35" s="56">
        <v>64</v>
      </c>
      <c r="R35" s="56">
        <v>72</v>
      </c>
      <c r="S35" s="56">
        <v>72</v>
      </c>
      <c r="T35" s="57">
        <v>64</v>
      </c>
      <c r="U35" s="58">
        <f>'[8]расст. спецпарк (ППГХО)'!G176</f>
        <v>744</v>
      </c>
      <c r="V35" s="59">
        <f>SUBTOTAL(9,'[9]расстот 11.02.10г.'!H183:Q183)</f>
        <v>664</v>
      </c>
      <c r="W35" s="40"/>
      <c r="X35" s="40"/>
      <c r="Y35" s="15"/>
      <c r="Z35" s="60">
        <f t="shared" si="22"/>
        <v>1.0631720430107527</v>
      </c>
      <c r="AA35" s="61">
        <f t="shared" si="13"/>
        <v>47</v>
      </c>
      <c r="AB35" s="40"/>
      <c r="AF35" s="107">
        <f t="shared" ref="AF35:AF36" si="31">H35/U35</f>
        <v>1.0631720430107527</v>
      </c>
      <c r="AG35" s="108">
        <f t="shared" ref="AG35:AG36" si="32">H35-U35</f>
        <v>47</v>
      </c>
    </row>
    <row r="36" spans="1:33" ht="13.5" thickBot="1">
      <c r="A36" s="242"/>
      <c r="B36" s="126" t="s">
        <v>71</v>
      </c>
      <c r="C36" s="44" t="s">
        <v>49</v>
      </c>
      <c r="D36" s="120">
        <v>0.2</v>
      </c>
      <c r="E36" s="65">
        <v>8</v>
      </c>
      <c r="F36" s="122">
        <v>5</v>
      </c>
      <c r="G36" s="125" t="s">
        <v>40</v>
      </c>
      <c r="H36" s="48">
        <f t="shared" ref="H36" si="33">SUM(I36:T36)</f>
        <v>398</v>
      </c>
      <c r="I36" s="55"/>
      <c r="J36" s="56">
        <f>39+24</f>
        <v>63</v>
      </c>
      <c r="K36" s="56">
        <v>31</v>
      </c>
      <c r="L36" s="56">
        <v>32</v>
      </c>
      <c r="M36" s="56">
        <v>32</v>
      </c>
      <c r="N36" s="56">
        <v>32</v>
      </c>
      <c r="O36" s="56">
        <v>32</v>
      </c>
      <c r="P36" s="56">
        <v>40</v>
      </c>
      <c r="Q36" s="56">
        <v>32</v>
      </c>
      <c r="R36" s="56">
        <v>40</v>
      </c>
      <c r="S36" s="56">
        <v>32</v>
      </c>
      <c r="T36" s="57">
        <v>32</v>
      </c>
      <c r="U36" s="58">
        <f>'[8]расст. спецпарк (ППГХО)'!G177</f>
        <v>372</v>
      </c>
      <c r="V36" s="59">
        <f>SUBTOTAL(9,'[9]расстот 11.02.10г.'!H184:Q184)</f>
        <v>143</v>
      </c>
      <c r="W36" s="40"/>
      <c r="X36" s="40"/>
      <c r="Y36" s="15"/>
      <c r="Z36" s="60">
        <f t="shared" si="22"/>
        <v>1.0698924731182795</v>
      </c>
      <c r="AA36" s="61">
        <f t="shared" si="13"/>
        <v>26</v>
      </c>
      <c r="AB36" s="40"/>
      <c r="AF36" s="107">
        <f t="shared" si="31"/>
        <v>1.0698924731182795</v>
      </c>
      <c r="AG36" s="108">
        <f t="shared" si="32"/>
        <v>26</v>
      </c>
    </row>
    <row r="37" spans="1:33" ht="13.5" thickBot="1">
      <c r="A37" s="87" t="s">
        <v>52</v>
      </c>
      <c r="B37" s="88"/>
      <c r="C37" s="89"/>
      <c r="D37" s="90"/>
      <c r="E37" s="91"/>
      <c r="F37" s="92"/>
      <c r="G37" s="93"/>
      <c r="H37" s="94">
        <f>SUM(I37:T37)</f>
        <v>1189</v>
      </c>
      <c r="I37" s="95">
        <f>SUM(I35:I36)</f>
        <v>0</v>
      </c>
      <c r="J37" s="96">
        <f t="shared" ref="J37:T37" si="34">SUM(J35:J36)</f>
        <v>183</v>
      </c>
      <c r="K37" s="96">
        <f t="shared" si="34"/>
        <v>95</v>
      </c>
      <c r="L37" s="96">
        <f t="shared" si="34"/>
        <v>96</v>
      </c>
      <c r="M37" s="96">
        <f t="shared" si="34"/>
        <v>95</v>
      </c>
      <c r="N37" s="96">
        <f t="shared" si="34"/>
        <v>96</v>
      </c>
      <c r="O37" s="96">
        <f t="shared" si="34"/>
        <v>104</v>
      </c>
      <c r="P37" s="96">
        <f t="shared" si="34"/>
        <v>112</v>
      </c>
      <c r="Q37" s="96">
        <f t="shared" si="34"/>
        <v>96</v>
      </c>
      <c r="R37" s="96">
        <f t="shared" si="34"/>
        <v>112</v>
      </c>
      <c r="S37" s="158">
        <f t="shared" si="34"/>
        <v>104</v>
      </c>
      <c r="T37" s="97">
        <f t="shared" si="34"/>
        <v>96</v>
      </c>
      <c r="U37" s="98">
        <f>SUBTOTAL(9,U35:U36)</f>
        <v>1116</v>
      </c>
      <c r="V37" s="99">
        <f>V35+V36</f>
        <v>807</v>
      </c>
      <c r="W37" s="100" t="e">
        <f>#REF!</f>
        <v>#REF!</v>
      </c>
      <c r="X37" s="101" t="e">
        <f>W37/V37</f>
        <v>#REF!</v>
      </c>
      <c r="Y37" s="102"/>
      <c r="Z37" s="101">
        <f t="shared" si="22"/>
        <v>1.0654121863799284</v>
      </c>
      <c r="AA37" s="103">
        <f t="shared" si="13"/>
        <v>73</v>
      </c>
      <c r="AB37" s="70" t="e">
        <f>U37*X37</f>
        <v>#REF!</v>
      </c>
      <c r="AF37" s="111">
        <f t="shared" ref="AF37" si="35">H37/U37</f>
        <v>1.0654121863799284</v>
      </c>
      <c r="AG37" s="112">
        <f>H37-U37</f>
        <v>73</v>
      </c>
    </row>
    <row r="38" spans="1:33" ht="13.5" thickBot="1">
      <c r="A38" s="123" t="s">
        <v>72</v>
      </c>
      <c r="B38" s="15" t="s">
        <v>41</v>
      </c>
      <c r="C38" s="44" t="s">
        <v>73</v>
      </c>
      <c r="D38" s="160">
        <v>0.52</v>
      </c>
      <c r="E38" s="40">
        <v>7.5</v>
      </c>
      <c r="F38" s="43">
        <v>5</v>
      </c>
      <c r="G38" s="125" t="s">
        <v>40</v>
      </c>
      <c r="H38" s="48">
        <f t="shared" ref="H38:H45" si="36">SUM(I38:T38)</f>
        <v>966</v>
      </c>
      <c r="I38" s="55"/>
      <c r="J38" s="56">
        <f>77+62</f>
        <v>139</v>
      </c>
      <c r="K38" s="56">
        <v>81</v>
      </c>
      <c r="L38" s="56">
        <v>81</v>
      </c>
      <c r="M38" s="56">
        <v>81</v>
      </c>
      <c r="N38" s="56">
        <v>77</v>
      </c>
      <c r="O38" s="56">
        <v>86</v>
      </c>
      <c r="P38" s="56">
        <v>90</v>
      </c>
      <c r="Q38" s="56">
        <v>78</v>
      </c>
      <c r="R38" s="56">
        <v>90</v>
      </c>
      <c r="S38" s="56">
        <v>82</v>
      </c>
      <c r="T38" s="57">
        <v>81</v>
      </c>
      <c r="U38" s="58">
        <f>'[8]расст. спецпарк (ППГХО)'!G226</f>
        <v>967.2</v>
      </c>
      <c r="V38" s="59">
        <f>SUBTOTAL(9,'[9]расстот 11.02.10г.'!H233:Q233)</f>
        <v>386</v>
      </c>
      <c r="W38" s="40" t="e">
        <f>#REF!</f>
        <v>#REF!</v>
      </c>
      <c r="X38" s="60" t="e">
        <f>W38/V38</f>
        <v>#REF!</v>
      </c>
      <c r="Y38" s="15"/>
      <c r="Z38" s="60">
        <f t="shared" si="22"/>
        <v>0.99875930521091805</v>
      </c>
      <c r="AA38" s="61">
        <f t="shared" si="13"/>
        <v>-1.2000000000000455</v>
      </c>
      <c r="AB38" s="40"/>
      <c r="AF38" s="107">
        <f t="shared" ref="AF38" si="37">H38/U38</f>
        <v>0.99875930521091805</v>
      </c>
      <c r="AG38" s="108">
        <f t="shared" ref="AG38" si="38">H38-U38</f>
        <v>-1.2000000000000455</v>
      </c>
    </row>
    <row r="39" spans="1:33" ht="13.5" thickBot="1">
      <c r="A39" s="87" t="s">
        <v>52</v>
      </c>
      <c r="B39" s="88"/>
      <c r="C39" s="89"/>
      <c r="D39" s="90"/>
      <c r="E39" s="91"/>
      <c r="F39" s="92"/>
      <c r="G39" s="93"/>
      <c r="H39" s="94">
        <f t="shared" si="36"/>
        <v>966</v>
      </c>
      <c r="I39" s="95">
        <f>I38</f>
        <v>0</v>
      </c>
      <c r="J39" s="96">
        <f t="shared" ref="J39:T39" si="39">J38</f>
        <v>139</v>
      </c>
      <c r="K39" s="96">
        <f t="shared" si="39"/>
        <v>81</v>
      </c>
      <c r="L39" s="96">
        <f t="shared" si="39"/>
        <v>81</v>
      </c>
      <c r="M39" s="96">
        <f t="shared" si="39"/>
        <v>81</v>
      </c>
      <c r="N39" s="96">
        <f t="shared" si="39"/>
        <v>77</v>
      </c>
      <c r="O39" s="96">
        <f t="shared" si="39"/>
        <v>86</v>
      </c>
      <c r="P39" s="96">
        <f t="shared" si="39"/>
        <v>90</v>
      </c>
      <c r="Q39" s="96">
        <f t="shared" si="39"/>
        <v>78</v>
      </c>
      <c r="R39" s="96">
        <f t="shared" si="39"/>
        <v>90</v>
      </c>
      <c r="S39" s="158">
        <f t="shared" si="39"/>
        <v>82</v>
      </c>
      <c r="T39" s="97">
        <f t="shared" si="39"/>
        <v>81</v>
      </c>
      <c r="U39" s="98">
        <f>U38</f>
        <v>967.2</v>
      </c>
      <c r="V39" s="99">
        <f>V38</f>
        <v>386</v>
      </c>
      <c r="W39" s="100" t="e">
        <f>W38</f>
        <v>#REF!</v>
      </c>
      <c r="X39" s="101" t="e">
        <f>W39/V39</f>
        <v>#REF!</v>
      </c>
      <c r="Y39" s="102"/>
      <c r="Z39" s="101">
        <f t="shared" si="22"/>
        <v>0.99875930521091805</v>
      </c>
      <c r="AA39" s="103">
        <f t="shared" si="13"/>
        <v>-1.2000000000000455</v>
      </c>
      <c r="AB39" s="70" t="e">
        <f>U39*X39</f>
        <v>#REF!</v>
      </c>
      <c r="AF39" s="111">
        <f t="shared" ref="AF39" si="40">H39/U39</f>
        <v>0.99875930521091805</v>
      </c>
      <c r="AG39" s="112">
        <f>H39-U39</f>
        <v>-1.2000000000000455</v>
      </c>
    </row>
    <row r="40" spans="1:33">
      <c r="A40" s="241" t="s">
        <v>74</v>
      </c>
      <c r="B40" s="244" t="s">
        <v>41</v>
      </c>
      <c r="C40" s="129" t="s">
        <v>42</v>
      </c>
      <c r="D40" s="120">
        <v>1</v>
      </c>
      <c r="E40" s="121">
        <v>7.5</v>
      </c>
      <c r="F40" s="122">
        <v>5</v>
      </c>
      <c r="G40" s="127" t="s">
        <v>43</v>
      </c>
      <c r="H40" s="48">
        <f t="shared" si="36"/>
        <v>1865</v>
      </c>
      <c r="I40" s="55"/>
      <c r="J40" s="56">
        <f t="shared" ref="J40:J41" si="41">149+120</f>
        <v>269</v>
      </c>
      <c r="K40" s="56">
        <v>157</v>
      </c>
      <c r="L40" s="56">
        <v>157</v>
      </c>
      <c r="M40" s="56">
        <v>157</v>
      </c>
      <c r="N40" s="56">
        <v>149</v>
      </c>
      <c r="O40" s="56">
        <v>165</v>
      </c>
      <c r="P40" s="56">
        <v>173</v>
      </c>
      <c r="Q40" s="56">
        <v>150</v>
      </c>
      <c r="R40" s="56">
        <v>173</v>
      </c>
      <c r="S40" s="56">
        <v>158</v>
      </c>
      <c r="T40" s="57">
        <v>157</v>
      </c>
      <c r="U40" s="58">
        <f>'[8]расст. спецпарк (ППГХО)'!G247</f>
        <v>1860</v>
      </c>
      <c r="V40" s="59">
        <f>SUBTOTAL(9,'[9]расстот 11.02.10г.'!H254:Q254)</f>
        <v>1640</v>
      </c>
      <c r="W40" s="40"/>
      <c r="X40" s="40"/>
      <c r="Y40" s="15"/>
      <c r="Z40" s="60">
        <f t="shared" si="22"/>
        <v>1.0026881720430108</v>
      </c>
      <c r="AA40" s="61">
        <f t="shared" si="13"/>
        <v>5</v>
      </c>
      <c r="AB40" s="40"/>
      <c r="AF40" s="107">
        <f t="shared" ref="AF40:AF43" si="42">H40/U40</f>
        <v>1.0026881720430108</v>
      </c>
      <c r="AG40" s="108">
        <f t="shared" ref="AG40:AG43" si="43">H40-U40</f>
        <v>5</v>
      </c>
    </row>
    <row r="41" spans="1:33">
      <c r="A41" s="243"/>
      <c r="B41" s="244"/>
      <c r="C41" s="129" t="s">
        <v>39</v>
      </c>
      <c r="D41" s="120">
        <v>1</v>
      </c>
      <c r="E41" s="121">
        <v>7.5</v>
      </c>
      <c r="F41" s="122">
        <v>5</v>
      </c>
      <c r="G41" s="125" t="s">
        <v>40</v>
      </c>
      <c r="H41" s="48">
        <f t="shared" si="36"/>
        <v>1865</v>
      </c>
      <c r="I41" s="55"/>
      <c r="J41" s="56">
        <f t="shared" si="41"/>
        <v>269</v>
      </c>
      <c r="K41" s="56">
        <v>157</v>
      </c>
      <c r="L41" s="56">
        <v>157</v>
      </c>
      <c r="M41" s="56">
        <v>157</v>
      </c>
      <c r="N41" s="56">
        <v>149</v>
      </c>
      <c r="O41" s="56">
        <v>165</v>
      </c>
      <c r="P41" s="56">
        <v>173</v>
      </c>
      <c r="Q41" s="56">
        <v>150</v>
      </c>
      <c r="R41" s="56">
        <v>173</v>
      </c>
      <c r="S41" s="56">
        <v>158</v>
      </c>
      <c r="T41" s="57">
        <v>157</v>
      </c>
      <c r="U41" s="58">
        <f>'[8]расст. спецпарк (ППГХО)'!G248</f>
        <v>1860</v>
      </c>
      <c r="V41" s="59">
        <f>SUBTOTAL(9,'[9]расстот 11.02.10г.'!H255:Q255)</f>
        <v>1640</v>
      </c>
      <c r="W41" s="40"/>
      <c r="X41" s="40"/>
      <c r="Y41" s="15"/>
      <c r="Z41" s="60">
        <f t="shared" si="22"/>
        <v>1.0026881720430108</v>
      </c>
      <c r="AA41" s="61">
        <f t="shared" si="13"/>
        <v>5</v>
      </c>
      <c r="AB41" s="40"/>
      <c r="AF41" s="107">
        <f t="shared" si="42"/>
        <v>1.0026881720430108</v>
      </c>
      <c r="AG41" s="108">
        <f t="shared" si="43"/>
        <v>5</v>
      </c>
    </row>
    <row r="42" spans="1:33">
      <c r="A42" s="243"/>
      <c r="B42" s="244"/>
      <c r="C42" s="130" t="s">
        <v>75</v>
      </c>
      <c r="D42" s="109">
        <v>0.1</v>
      </c>
      <c r="E42" s="121">
        <v>7.5</v>
      </c>
      <c r="F42" s="122">
        <v>5</v>
      </c>
      <c r="G42" s="125" t="s">
        <v>43</v>
      </c>
      <c r="H42" s="48">
        <f t="shared" si="36"/>
        <v>192</v>
      </c>
      <c r="I42" s="55"/>
      <c r="J42" s="56">
        <v>32</v>
      </c>
      <c r="K42" s="56">
        <v>16</v>
      </c>
      <c r="L42" s="56">
        <v>16</v>
      </c>
      <c r="M42" s="56">
        <v>16</v>
      </c>
      <c r="N42" s="56">
        <v>16</v>
      </c>
      <c r="O42" s="56">
        <v>16</v>
      </c>
      <c r="P42" s="56">
        <v>16</v>
      </c>
      <c r="Q42" s="56">
        <v>16</v>
      </c>
      <c r="R42" s="56">
        <v>16</v>
      </c>
      <c r="S42" s="56">
        <v>16</v>
      </c>
      <c r="T42" s="57">
        <v>16</v>
      </c>
      <c r="U42" s="58"/>
      <c r="V42" s="59"/>
      <c r="W42" s="40"/>
      <c r="X42" s="40"/>
      <c r="Y42" s="15"/>
      <c r="Z42" s="60"/>
      <c r="AA42" s="61"/>
      <c r="AB42" s="40"/>
      <c r="AF42" s="107"/>
      <c r="AG42" s="108">
        <f t="shared" si="43"/>
        <v>192</v>
      </c>
    </row>
    <row r="43" spans="1:33" ht="13.5" thickBot="1">
      <c r="A43" s="242"/>
      <c r="B43" s="245"/>
      <c r="C43" s="129" t="s">
        <v>49</v>
      </c>
      <c r="D43" s="120">
        <v>1</v>
      </c>
      <c r="E43" s="121">
        <v>7.5</v>
      </c>
      <c r="F43" s="122">
        <v>5</v>
      </c>
      <c r="G43" s="127" t="s">
        <v>43</v>
      </c>
      <c r="H43" s="48">
        <f t="shared" si="36"/>
        <v>1865</v>
      </c>
      <c r="I43" s="55"/>
      <c r="J43" s="56">
        <f>149+120</f>
        <v>269</v>
      </c>
      <c r="K43" s="56">
        <v>157</v>
      </c>
      <c r="L43" s="56">
        <v>157</v>
      </c>
      <c r="M43" s="56">
        <v>157</v>
      </c>
      <c r="N43" s="56">
        <v>149</v>
      </c>
      <c r="O43" s="56">
        <v>165</v>
      </c>
      <c r="P43" s="56">
        <v>173</v>
      </c>
      <c r="Q43" s="56">
        <v>150</v>
      </c>
      <c r="R43" s="56">
        <v>173</v>
      </c>
      <c r="S43" s="56">
        <v>158</v>
      </c>
      <c r="T43" s="57">
        <v>157</v>
      </c>
      <c r="U43" s="58">
        <f>'[8]расст. спецпарк (ППГХО)'!G249</f>
        <v>960</v>
      </c>
      <c r="V43" s="47"/>
      <c r="W43" s="40"/>
      <c r="X43" s="40"/>
      <c r="Y43" s="15"/>
      <c r="Z43" s="40"/>
      <c r="AA43" s="43"/>
      <c r="AB43" s="40"/>
      <c r="AF43" s="107">
        <f t="shared" si="42"/>
        <v>1.9427083333333333</v>
      </c>
      <c r="AG43" s="108">
        <f t="shared" si="43"/>
        <v>905</v>
      </c>
    </row>
    <row r="44" spans="1:33" ht="13.5" thickBot="1">
      <c r="A44" s="87" t="s">
        <v>52</v>
      </c>
      <c r="B44" s="88"/>
      <c r="C44" s="89"/>
      <c r="D44" s="90"/>
      <c r="E44" s="91"/>
      <c r="F44" s="92"/>
      <c r="G44" s="93"/>
      <c r="H44" s="94">
        <f t="shared" si="36"/>
        <v>5787</v>
      </c>
      <c r="I44" s="131">
        <f>SUM(I40:I43)</f>
        <v>0</v>
      </c>
      <c r="J44" s="96">
        <f t="shared" ref="J44:T44" si="44">SUM(J40:J43)</f>
        <v>839</v>
      </c>
      <c r="K44" s="96">
        <f t="shared" si="44"/>
        <v>487</v>
      </c>
      <c r="L44" s="96">
        <f t="shared" si="44"/>
        <v>487</v>
      </c>
      <c r="M44" s="96">
        <f t="shared" si="44"/>
        <v>487</v>
      </c>
      <c r="N44" s="96">
        <f t="shared" si="44"/>
        <v>463</v>
      </c>
      <c r="O44" s="96">
        <f t="shared" si="44"/>
        <v>511</v>
      </c>
      <c r="P44" s="96">
        <f t="shared" si="44"/>
        <v>535</v>
      </c>
      <c r="Q44" s="96">
        <f t="shared" si="44"/>
        <v>466</v>
      </c>
      <c r="R44" s="96">
        <f t="shared" si="44"/>
        <v>535</v>
      </c>
      <c r="S44" s="158">
        <f t="shared" si="44"/>
        <v>490</v>
      </c>
      <c r="T44" s="97">
        <f t="shared" si="44"/>
        <v>487</v>
      </c>
      <c r="U44" s="98">
        <f>SUBTOTAL(9,U40:U43)</f>
        <v>4680</v>
      </c>
      <c r="V44" s="99">
        <f>V40+V41</f>
        <v>3280</v>
      </c>
      <c r="W44" s="100" t="e">
        <f>#REF!</f>
        <v>#REF!</v>
      </c>
      <c r="X44" s="101" t="e">
        <f>W44/V44</f>
        <v>#REF!</v>
      </c>
      <c r="Y44" s="102"/>
      <c r="Z44" s="101">
        <f>H44/U44</f>
        <v>1.2365384615384616</v>
      </c>
      <c r="AA44" s="103">
        <f>H44-U44</f>
        <v>1107</v>
      </c>
      <c r="AB44" s="70" t="e">
        <f>U44*X44</f>
        <v>#REF!</v>
      </c>
      <c r="AF44" s="111">
        <f t="shared" ref="AF44" si="45">H44/U44</f>
        <v>1.2365384615384616</v>
      </c>
      <c r="AG44" s="112">
        <f>H44-U44</f>
        <v>1107</v>
      </c>
    </row>
    <row r="45" spans="1:33" ht="13.5" thickBot="1">
      <c r="A45" s="123" t="s">
        <v>76</v>
      </c>
      <c r="B45" s="15" t="s">
        <v>41</v>
      </c>
      <c r="C45" s="44" t="s">
        <v>42</v>
      </c>
      <c r="D45" s="160">
        <v>5.6000000000000001E-2</v>
      </c>
      <c r="E45" s="40">
        <v>7.5</v>
      </c>
      <c r="F45" s="43">
        <v>5</v>
      </c>
      <c r="G45" s="127" t="s">
        <v>43</v>
      </c>
      <c r="H45" s="48">
        <f t="shared" si="36"/>
        <v>80</v>
      </c>
      <c r="I45" s="81"/>
      <c r="J45" s="59">
        <v>8</v>
      </c>
      <c r="K45" s="70">
        <v>8</v>
      </c>
      <c r="L45" s="70">
        <v>8</v>
      </c>
      <c r="M45" s="70">
        <v>8</v>
      </c>
      <c r="N45" s="70">
        <v>8</v>
      </c>
      <c r="O45" s="70">
        <v>8</v>
      </c>
      <c r="P45" s="70">
        <v>8</v>
      </c>
      <c r="Q45" s="70">
        <v>8</v>
      </c>
      <c r="R45" s="70">
        <v>8</v>
      </c>
      <c r="S45" s="70">
        <v>8</v>
      </c>
      <c r="T45" s="63"/>
      <c r="U45" s="58">
        <f>'[8]расст. спецпарк (ППГХО)'!G263</f>
        <v>80</v>
      </c>
      <c r="V45" s="59">
        <f>SUBTOTAL(9,'[9]расстот 11.02.10г.'!H270:Q270)</f>
        <v>72</v>
      </c>
      <c r="W45" s="40" t="e">
        <f>#REF!</f>
        <v>#REF!</v>
      </c>
      <c r="X45" s="60" t="e">
        <f>W45/V45</f>
        <v>#REF!</v>
      </c>
      <c r="Y45" s="15"/>
      <c r="Z45" s="60">
        <f>H45/U45</f>
        <v>1</v>
      </c>
      <c r="AA45" s="61">
        <f>H45-U45</f>
        <v>0</v>
      </c>
      <c r="AB45" s="40"/>
      <c r="AF45" s="107">
        <f t="shared" ref="AF45" si="46">H45/U45</f>
        <v>1</v>
      </c>
      <c r="AG45" s="108">
        <f t="shared" ref="AG45" si="47">H45-U45</f>
        <v>0</v>
      </c>
    </row>
    <row r="46" spans="1:33" ht="13.5" thickBot="1">
      <c r="A46" s="87" t="s">
        <v>52</v>
      </c>
      <c r="B46" s="88"/>
      <c r="C46" s="89"/>
      <c r="D46" s="90"/>
      <c r="E46" s="91"/>
      <c r="F46" s="92"/>
      <c r="G46" s="93"/>
      <c r="H46" s="94">
        <f t="shared" ref="H46" si="48">SUM(I46:T46)</f>
        <v>80</v>
      </c>
      <c r="I46" s="95">
        <f>I45</f>
        <v>0</v>
      </c>
      <c r="J46" s="96">
        <f t="shared" ref="J46:T46" si="49">J45</f>
        <v>8</v>
      </c>
      <c r="K46" s="96">
        <f t="shared" si="49"/>
        <v>8</v>
      </c>
      <c r="L46" s="96">
        <f t="shared" si="49"/>
        <v>8</v>
      </c>
      <c r="M46" s="96">
        <f t="shared" si="49"/>
        <v>8</v>
      </c>
      <c r="N46" s="96">
        <f t="shared" si="49"/>
        <v>8</v>
      </c>
      <c r="O46" s="96">
        <f t="shared" si="49"/>
        <v>8</v>
      </c>
      <c r="P46" s="96">
        <f t="shared" si="49"/>
        <v>8</v>
      </c>
      <c r="Q46" s="96">
        <f t="shared" si="49"/>
        <v>8</v>
      </c>
      <c r="R46" s="96">
        <f t="shared" si="49"/>
        <v>8</v>
      </c>
      <c r="S46" s="158">
        <f t="shared" si="49"/>
        <v>8</v>
      </c>
      <c r="T46" s="97">
        <f t="shared" si="49"/>
        <v>0</v>
      </c>
      <c r="U46" s="133" t="e">
        <f>#REF!</f>
        <v>#REF!</v>
      </c>
      <c r="V46" s="134">
        <f>V45</f>
        <v>72</v>
      </c>
      <c r="W46" s="119" t="e">
        <f>W45</f>
        <v>#REF!</v>
      </c>
      <c r="X46" s="60" t="e">
        <f>W46/V46</f>
        <v>#REF!</v>
      </c>
      <c r="Y46" s="15"/>
      <c r="Z46" s="60" t="e">
        <f>H46/U46</f>
        <v>#REF!</v>
      </c>
      <c r="AA46" s="61" t="e">
        <f>H46-U46</f>
        <v>#REF!</v>
      </c>
      <c r="AB46" s="40"/>
      <c r="AF46" s="111" t="e">
        <f t="shared" ref="AF46" si="50">H46/U46</f>
        <v>#REF!</v>
      </c>
      <c r="AG46" s="112" t="e">
        <f>H46-U46</f>
        <v>#REF!</v>
      </c>
    </row>
    <row r="47" spans="1:33" ht="15.75" thickBot="1">
      <c r="A47" s="135" t="s">
        <v>25</v>
      </c>
      <c r="B47" s="136"/>
      <c r="C47" s="137"/>
      <c r="D47" s="138"/>
      <c r="E47" s="139"/>
      <c r="F47" s="140"/>
      <c r="G47" s="141"/>
      <c r="H47" s="142">
        <f t="shared" ref="H47" si="51">SUM(I47:T47)</f>
        <v>61872</v>
      </c>
      <c r="I47" s="143">
        <f>I19+I22+I32+I34+I37+I39+I44+I46</f>
        <v>0</v>
      </c>
      <c r="J47" s="144">
        <f t="shared" ref="J47:T47" si="52">J19+J22+J32+J34+J37+J39+J44+J46</f>
        <v>9420</v>
      </c>
      <c r="K47" s="144">
        <f t="shared" si="52"/>
        <v>5153</v>
      </c>
      <c r="L47" s="144">
        <f t="shared" si="52"/>
        <v>5182</v>
      </c>
      <c r="M47" s="144">
        <f t="shared" si="52"/>
        <v>5247</v>
      </c>
      <c r="N47" s="144">
        <f t="shared" si="52"/>
        <v>5048</v>
      </c>
      <c r="O47" s="144">
        <f t="shared" si="52"/>
        <v>5403</v>
      </c>
      <c r="P47" s="144">
        <f t="shared" si="52"/>
        <v>5544</v>
      </c>
      <c r="Q47" s="144">
        <f t="shared" si="52"/>
        <v>5069</v>
      </c>
      <c r="R47" s="144">
        <f t="shared" si="52"/>
        <v>5544</v>
      </c>
      <c r="S47" s="159">
        <f t="shared" si="52"/>
        <v>5116</v>
      </c>
      <c r="T47" s="145">
        <f t="shared" si="52"/>
        <v>5146</v>
      </c>
      <c r="U47" s="98" t="e">
        <f>U19+U22+U32+#REF!+#REF!+U34+U37+#REF!+#REF!+U39+U44+U46+#REF!+#REF!+#REF!+#REF!+#REF!+#REF!+#REF!+#REF!+#REF!+#REF!+#REF!+#REF!+#REF!+#REF!+#REF!+#REF!+#REF!+#REF!+#REF!</f>
        <v>#REF!</v>
      </c>
      <c r="V47" s="99" t="e">
        <f>V19+V22+V32+#REF!+#REF!+V34+V37+#REF!+#REF!+V39+V44+V46+#REF!+#REF!+#REF!+#REF!+#REF!+#REF!+#REF!+#REF!+#REF!+#REF!+#REF!+#REF!+#REF!+#REF!+#REF!+#REF!+#REF!+#REF!+#REF!</f>
        <v>#REF!</v>
      </c>
      <c r="W47" s="100" t="e">
        <f>W19+W22+W32+#REF!+#REF!+W34+W37+#REF!+#REF!+W39+W44+W46+#REF!+#REF!+#REF!+#REF!+#REF!+#REF!+#REF!+#REF!+#REF!+#REF!+#REF!+#REF!+#REF!+#REF!+#REF!+#REF!+#REF!+#REF!+#REF!</f>
        <v>#REF!</v>
      </c>
      <c r="X47" s="101" t="e">
        <f>W47/V47</f>
        <v>#REF!</v>
      </c>
      <c r="Y47" s="102"/>
      <c r="Z47" s="101" t="e">
        <f>H47/U47</f>
        <v>#REF!</v>
      </c>
      <c r="AA47" s="103" t="e">
        <f>H47-U47</f>
        <v>#REF!</v>
      </c>
      <c r="AB47" s="119" t="e">
        <f>AB19+AB22+AB32+#REF!+#REF!+AB34+AB37+#REF!+#REF!+AB39+AB44+AB46+#REF!+#REF!+#REF!+#REF!+#REF!+#REF!+#REF!+#REF!+#REF!+#REF!+#REF!+#REF!+#REF!+#REF!+#REF!+#REF!+#REF!+#REF!+#REF!</f>
        <v>#REF!</v>
      </c>
      <c r="AF47" s="111" t="e">
        <f t="shared" ref="AF47" si="53">H47/U47</f>
        <v>#REF!</v>
      </c>
      <c r="AG47" s="112" t="e">
        <f>H47-U47</f>
        <v>#REF!</v>
      </c>
    </row>
    <row r="48" spans="1:33">
      <c r="A48" s="146"/>
      <c r="B48" s="146"/>
      <c r="C48" s="26"/>
      <c r="D48" s="25"/>
      <c r="E48" s="25"/>
      <c r="F48" s="25"/>
      <c r="G48" s="1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7"/>
      <c r="S48" s="27"/>
      <c r="T48" s="27"/>
      <c r="U48" s="147"/>
      <c r="V48" s="147"/>
      <c r="W48" s="147"/>
      <c r="X48" s="14"/>
      <c r="Y48" s="15"/>
      <c r="Z48" s="14"/>
      <c r="AA48" s="148"/>
      <c r="AB48" s="147"/>
      <c r="AF48" s="149"/>
      <c r="AG48" s="150"/>
    </row>
  </sheetData>
  <autoFilter ref="A12:T47">
    <filterColumn colId="1"/>
    <filterColumn colId="7"/>
  </autoFilter>
  <mergeCells count="18">
    <mergeCell ref="A8:T8"/>
    <mergeCell ref="A9:T9"/>
    <mergeCell ref="A11:A12"/>
    <mergeCell ref="B11:B12"/>
    <mergeCell ref="C11:C12"/>
    <mergeCell ref="D11:D12"/>
    <mergeCell ref="E11:E12"/>
    <mergeCell ref="F11:F12"/>
    <mergeCell ref="G11:G12"/>
    <mergeCell ref="I11:T11"/>
    <mergeCell ref="A35:A36"/>
    <mergeCell ref="A40:A43"/>
    <mergeCell ref="B40:B43"/>
    <mergeCell ref="U11:U12"/>
    <mergeCell ref="AF11:AG11"/>
    <mergeCell ref="A13:A18"/>
    <mergeCell ref="A20:A21"/>
    <mergeCell ref="A23:A31"/>
  </mergeCells>
  <printOptions horizontalCentered="1"/>
  <pageMargins left="0.39370078740157483" right="0.39370078740157483" top="0.19685039370078741" bottom="0.19685039370078741" header="0.27559055118110237" footer="0.51181102362204722"/>
  <pageSetup paperSize="9" scale="83" fitToHeight="13" orientation="landscape" horizontalDpi="300" verticalDpi="300" r:id="rId1"/>
  <headerFooter alignWithMargins="0"/>
  <colBreaks count="1" manualBreakCount="1">
    <brk id="33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2"/>
  <sheetViews>
    <sheetView workbookViewId="0">
      <selection activeCell="C27" sqref="C27"/>
    </sheetView>
  </sheetViews>
  <sheetFormatPr defaultRowHeight="12.75"/>
  <cols>
    <col min="2" max="2" width="41.42578125" bestFit="1" customWidth="1"/>
    <col min="6" max="7" width="15.5703125" bestFit="1" customWidth="1"/>
  </cols>
  <sheetData>
    <row r="1" spans="2:8">
      <c r="B1" s="269" t="s">
        <v>93</v>
      </c>
      <c r="C1" s="269"/>
      <c r="D1" s="269"/>
      <c r="E1" s="269"/>
      <c r="F1" s="269"/>
      <c r="G1" s="269"/>
    </row>
    <row r="2" spans="2:8" ht="13.5" thickBot="1"/>
    <row r="3" spans="2:8" ht="26.25" thickBot="1">
      <c r="B3" s="162"/>
      <c r="C3" s="161" t="s">
        <v>85</v>
      </c>
      <c r="D3" s="164" t="s">
        <v>86</v>
      </c>
      <c r="E3" s="165" t="s">
        <v>87</v>
      </c>
      <c r="F3" s="166" t="s">
        <v>88</v>
      </c>
      <c r="G3" s="166" t="s">
        <v>89</v>
      </c>
      <c r="H3" s="151"/>
    </row>
    <row r="4" spans="2:8">
      <c r="B4" s="85"/>
      <c r="C4" s="125"/>
      <c r="D4" s="47"/>
      <c r="E4" s="43"/>
      <c r="F4" s="167"/>
      <c r="G4" s="167"/>
    </row>
    <row r="5" spans="2:8">
      <c r="B5" s="85" t="s">
        <v>84</v>
      </c>
      <c r="C5" s="125" t="s">
        <v>77</v>
      </c>
      <c r="D5" s="132">
        <f>прил.1!H47</f>
        <v>61872</v>
      </c>
      <c r="E5" s="43">
        <v>528.67999999999995</v>
      </c>
      <c r="F5" s="168">
        <f>ROUND(E5*D5,2)</f>
        <v>32710488.960000001</v>
      </c>
      <c r="G5" s="168">
        <f>ROUND(F5*1.18,2)</f>
        <v>38598376.969999999</v>
      </c>
    </row>
    <row r="6" spans="2:8">
      <c r="B6" s="85" t="s">
        <v>84</v>
      </c>
      <c r="C6" s="125" t="s">
        <v>94</v>
      </c>
      <c r="D6" s="47">
        <f>SUM(D8:D10)</f>
        <v>2600.7260000000006</v>
      </c>
      <c r="E6" s="43"/>
      <c r="F6" s="168">
        <f t="shared" ref="F6:G6" si="0">SUM(F8:F10)</f>
        <v>38227051.280000001</v>
      </c>
      <c r="G6" s="168">
        <f t="shared" si="0"/>
        <v>45107920.5</v>
      </c>
    </row>
    <row r="7" spans="2:8">
      <c r="B7" s="163" t="s">
        <v>90</v>
      </c>
      <c r="C7" s="125"/>
      <c r="D7" s="47"/>
      <c r="E7" s="43"/>
      <c r="F7" s="168"/>
      <c r="G7" s="168"/>
    </row>
    <row r="8" spans="2:8">
      <c r="B8" s="163" t="s">
        <v>91</v>
      </c>
      <c r="C8" s="125" t="s">
        <v>94</v>
      </c>
      <c r="D8" s="47">
        <f>прил.2!C14</f>
        <v>944.51100000000019</v>
      </c>
      <c r="E8" s="43">
        <v>27.83</v>
      </c>
      <c r="F8" s="168">
        <f>ROUND(E8*D8*1000,2)</f>
        <v>26285741.129999999</v>
      </c>
      <c r="G8" s="168">
        <f t="shared" ref="G8:G10" si="1">ROUND(F8*1.18,2)</f>
        <v>31017174.530000001</v>
      </c>
    </row>
    <row r="9" spans="2:8">
      <c r="B9" s="163" t="s">
        <v>23</v>
      </c>
      <c r="C9" s="125" t="s">
        <v>94</v>
      </c>
      <c r="D9" s="47">
        <f>прил.2!C15</f>
        <v>801.56200000000001</v>
      </c>
      <c r="E9" s="43">
        <v>7.21</v>
      </c>
      <c r="F9" s="168">
        <f t="shared" ref="F9:F10" si="2">ROUND(E9*D9*1000,2)</f>
        <v>5779262.0199999996</v>
      </c>
      <c r="G9" s="168">
        <f t="shared" si="1"/>
        <v>6819529.1799999997</v>
      </c>
    </row>
    <row r="10" spans="2:8">
      <c r="B10" s="163" t="s">
        <v>24</v>
      </c>
      <c r="C10" s="125" t="s">
        <v>94</v>
      </c>
      <c r="D10" s="47">
        <f>прил.2!C16</f>
        <v>854.65300000000002</v>
      </c>
      <c r="E10" s="43">
        <v>7.21</v>
      </c>
      <c r="F10" s="168">
        <f t="shared" si="2"/>
        <v>6162048.1299999999</v>
      </c>
      <c r="G10" s="168">
        <f t="shared" si="1"/>
        <v>7271216.79</v>
      </c>
    </row>
    <row r="11" spans="2:8" ht="13.5" thickBot="1">
      <c r="B11" s="85"/>
      <c r="C11" s="125"/>
      <c r="D11" s="47"/>
      <c r="E11" s="43"/>
      <c r="F11" s="44"/>
      <c r="G11" s="44"/>
    </row>
    <row r="12" spans="2:8" ht="13.5" thickBot="1">
      <c r="B12" s="162" t="s">
        <v>92</v>
      </c>
      <c r="C12" s="93"/>
      <c r="D12" s="152"/>
      <c r="E12" s="128"/>
      <c r="F12" s="169">
        <f>F5+F6</f>
        <v>70937540.24000001</v>
      </c>
      <c r="G12" s="169">
        <f>G5+G6</f>
        <v>83706297.469999999</v>
      </c>
    </row>
  </sheetData>
  <mergeCells count="1">
    <mergeCell ref="B1:G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прил.2</vt:lpstr>
      <vt:lpstr>прил.1</vt:lpstr>
      <vt:lpstr>сумма</vt:lpstr>
      <vt:lpstr>прил.1!Заголовки_для_печати</vt:lpstr>
      <vt:lpstr>прил.1!Область_печати</vt:lpstr>
      <vt:lpstr>прил.2!Область_печати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2011-11-23T00:16:52Z</cp:lastPrinted>
  <dcterms:created xsi:type="dcterms:W3CDTF">2011-11-02T02:01:12Z</dcterms:created>
  <dcterms:modified xsi:type="dcterms:W3CDTF">2011-12-05T02:57:47Z</dcterms:modified>
</cp:coreProperties>
</file>